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768035F2-EDB4-4B64-B87F-7C1853862139}" xr6:coauthVersionLast="47" xr6:coauthVersionMax="47" xr10:uidLastSave="{00000000-0000-0000-0000-000000000000}"/>
  <bookViews>
    <workbookView xWindow="-108" yWindow="-108" windowWidth="23256" windowHeight="12576" tabRatio="773" activeTab="3" xr2:uid="{9A2871AD-342F-4E88-9B47-DADA01BD5B62}"/>
  </bookViews>
  <sheets>
    <sheet name="Dashboard" sheetId="3" r:id="rId1"/>
    <sheet name="Analysis" sheetId="4" r:id="rId2"/>
    <sheet name="RawData" sheetId="1" r:id="rId3"/>
    <sheet name="Admin" sheetId="2" r:id="rId4"/>
    <sheet name="PivotTable01" sheetId="6" r:id="rId5"/>
    <sheet name="PivotTable02" sheetId="5" r:id="rId6"/>
  </sheets>
  <definedNames>
    <definedName name="ProductList">Menu[Category]</definedName>
    <definedName name="SalePersonList">SalePerson[SalePerson]</definedName>
  </definedNames>
  <calcPr calcId="191029"/>
  <pivotCaches>
    <pivotCache cacheId="13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" i="4" l="1"/>
  <c r="H27" i="4" l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" i="1"/>
  <c r="B15" i="4" l="1"/>
  <c r="B14" i="4"/>
  <c r="B12" i="4"/>
  <c r="B10" i="4"/>
  <c r="B16" i="4"/>
  <c r="B17" i="4"/>
  <c r="B13" i="4"/>
  <c r="B8" i="4"/>
  <c r="B9" i="4"/>
  <c r="B11" i="4"/>
  <c r="E5" i="4"/>
  <c r="E3" i="4"/>
  <c r="B2" i="4"/>
  <c r="E2" i="4"/>
  <c r="B3" i="4"/>
  <c r="E4" i="4"/>
  <c r="B20" i="4"/>
  <c r="B21" i="4" s="1"/>
  <c r="E8" i="4"/>
  <c r="H3" i="4"/>
  <c r="H12" i="4"/>
  <c r="H5" i="4"/>
  <c r="H13" i="4"/>
  <c r="H18" i="4"/>
  <c r="H21" i="4"/>
  <c r="H26" i="4"/>
  <c r="H14" i="4"/>
  <c r="H10" i="4"/>
  <c r="H24" i="4"/>
  <c r="H17" i="4"/>
  <c r="H11" i="4"/>
  <c r="H8" i="4"/>
  <c r="H15" i="4"/>
  <c r="H6" i="4"/>
  <c r="H4" i="4"/>
  <c r="H23" i="4"/>
  <c r="H19" i="4"/>
  <c r="H16" i="4"/>
  <c r="H25" i="4"/>
  <c r="H22" i="4"/>
  <c r="H20" i="4"/>
  <c r="H9" i="4"/>
  <c r="H7" i="4"/>
  <c r="E12" i="4"/>
  <c r="E11" i="4"/>
  <c r="E10" i="4"/>
  <c r="E9" i="4"/>
  <c r="B22" i="4" l="1"/>
</calcChain>
</file>

<file path=xl/sharedStrings.xml><?xml version="1.0" encoding="utf-8"?>
<sst xmlns="http://schemas.openxmlformats.org/spreadsheetml/2006/main" count="4296" uniqueCount="40">
  <si>
    <t>Date</t>
  </si>
  <si>
    <t>Time</t>
  </si>
  <si>
    <t>Salesperson</t>
  </si>
  <si>
    <t>Category</t>
  </si>
  <si>
    <t>Product</t>
  </si>
  <si>
    <t>Qty</t>
  </si>
  <si>
    <t>Unit Price</t>
  </si>
  <si>
    <t>Total Sale</t>
  </si>
  <si>
    <t>David Kim</t>
  </si>
  <si>
    <t>Food</t>
  </si>
  <si>
    <t>Anya Sharma</t>
  </si>
  <si>
    <t>Beverage</t>
  </si>
  <si>
    <t>Large Latte</t>
  </si>
  <si>
    <t>Nitro Cold Brew</t>
  </si>
  <si>
    <t>Medium Drip Coffee</t>
  </si>
  <si>
    <t>Chicken Salad Wrap</t>
  </si>
  <si>
    <t>Vanilla Latte</t>
  </si>
  <si>
    <t>Sarah Jenkins</t>
  </si>
  <si>
    <t>Americano</t>
  </si>
  <si>
    <t>Ben Carter</t>
  </si>
  <si>
    <t>Everything Bagel</t>
  </si>
  <si>
    <t>Matcha Latte</t>
  </si>
  <si>
    <t>Almond Croissant</t>
  </si>
  <si>
    <t>Avocado Toast</t>
  </si>
  <si>
    <t>Weekdays</t>
  </si>
  <si>
    <t>SalePerson</t>
  </si>
  <si>
    <t>Mon</t>
  </si>
  <si>
    <t>Tue</t>
  </si>
  <si>
    <t>Wed</t>
  </si>
  <si>
    <t>Thu</t>
  </si>
  <si>
    <t>Fri</t>
  </si>
  <si>
    <t>Total Revenue:</t>
  </si>
  <si>
    <t>Top Salesperson:</t>
  </si>
  <si>
    <t>Average Order Value:</t>
  </si>
  <si>
    <t>KPIs</t>
  </si>
  <si>
    <t>Value</t>
  </si>
  <si>
    <t>Row Labels</t>
  </si>
  <si>
    <t>Grand Total</t>
  </si>
  <si>
    <t>Sum of Total Sale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</si>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</sst>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[$-409]h:mm\ AM/PM;@"/>
    <numFmt numFmtId="165" formatCode="mm/dd/yy;@"/>
    <numFmt numFmtId="166" formatCode="&quot;$&quot;#,##0.00"/>
    <numFmt numFmtId="167" formatCode="h:mm;@"/>
    <numFmt numFmtId="168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165" fontId="0" fillId="0" borderId="0" xfId="0" applyNumberFormat="1"/>
    <xf numFmtId="8" fontId="0" fillId="0" borderId="0" xfId="0" applyNumberFormat="1"/>
    <xf numFmtId="0" fontId="1" fillId="0" borderId="0" xfId="0" applyFont="1"/>
    <xf numFmtId="4" fontId="1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20" fontId="0" fillId="0" borderId="0" xfId="0" applyNumberFormat="1"/>
    <xf numFmtId="167" fontId="0" fillId="0" borderId="0" xfId="0" applyNumberFormat="1"/>
    <xf numFmtId="18" fontId="0" fillId="0" borderId="0" xfId="0" applyNumberFormat="1"/>
    <xf numFmtId="0" fontId="0" fillId="0" borderId="0" xfId="0" applyAlignment="1">
      <alignment vertical="top"/>
    </xf>
    <xf numFmtId="168" fontId="0" fillId="0" borderId="0" xfId="0" applyNumberFormat="1"/>
    <xf numFmtId="20" fontId="0" fillId="0" borderId="0" xfId="0" applyNumberFormat="1" applyAlignment="1">
      <alignment vertical="top"/>
    </xf>
    <xf numFmtId="168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166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20">
    <dxf>
      <numFmt numFmtId="166" formatCode="&quot;$&quot;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0" formatCode="General"/>
    </dxf>
    <dxf>
      <numFmt numFmtId="164" formatCode="[$-409]h:mm\ AM/PM;@"/>
    </dxf>
    <dxf>
      <numFmt numFmtId="165" formatCode="mm/dd/yy;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alignment horizontal="general" vertical="top" textRotation="0" wrapText="0" indent="0" justifyLastLine="0" shrinkToFit="0" readingOrder="0"/>
    </dxf>
    <dxf>
      <numFmt numFmtId="168" formatCode="&quot;$&quot;#,##0"/>
    </dxf>
    <dxf>
      <alignment horizontal="general" vertical="top" textRotation="0" wrapText="0" indent="0" justifyLastLine="0" shrinkToFit="0" readingOrder="0"/>
    </dxf>
    <dxf>
      <numFmt numFmtId="168" formatCode="&quot;$&quot;#,##0"/>
    </dxf>
    <dxf>
      <numFmt numFmtId="4" formatCode="#,##0.00"/>
      <alignment horizontal="general" vertical="top" textRotation="0" wrapText="0" indent="0" justifyLastLine="0" shrinkToFit="0" readingOrder="0"/>
    </dxf>
    <dxf>
      <numFmt numFmtId="168" formatCode="&quot;$&quot;#,##0"/>
    </dxf>
    <dxf>
      <numFmt numFmtId="25" formatCode="h:mm"/>
    </dxf>
    <dxf>
      <numFmt numFmtId="4" formatCode="#,##0.00"/>
      <alignment horizontal="general" vertical="top" textRotation="0" wrapText="0" indent="0" justifyLastLine="0" shrinkToFit="0" readingOrder="0"/>
    </dxf>
    <dxf>
      <numFmt numFmtId="168" formatCode="&quot;$&quot;#,##0"/>
    </dxf>
    <dxf>
      <numFmt numFmtId="4" formatCode="#,##0.00"/>
      <alignment horizontal="general" vertical="top" textRotation="0" wrapText="0" indent="0" justifyLastLine="0" shrinkToFit="0" readingOrder="0"/>
    </dxf>
    <dxf>
      <numFmt numFmtId="168" formatCode="&quot;$&quot;#,##0"/>
    </dxf>
    <dxf>
      <numFmt numFmtId="4" formatCode="#,##0.00"/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tx1"/>
                </a:solidFill>
              </a:rPr>
              <a:t>REVENUE BY HOUR</a:t>
            </a:r>
          </a:p>
        </c:rich>
      </c:tx>
      <c:layout>
        <c:manualLayout>
          <c:xMode val="edge"/>
          <c:yMode val="edge"/>
          <c:x val="0.35286164229471317"/>
          <c:y val="3.03625255013800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351997744891746E-2"/>
          <c:y val="0.11569447839018154"/>
          <c:w val="0.88856248055012232"/>
          <c:h val="0.68515138639932494"/>
        </c:manualLayout>
      </c:layout>
      <c:lineChart>
        <c:grouping val="standard"/>
        <c:varyColors val="0"/>
        <c:ser>
          <c:idx val="0"/>
          <c:order val="0"/>
          <c:tx>
            <c:strRef>
              <c:f>Analysis!$H$1</c:f>
              <c:strCache>
                <c:ptCount val="1"/>
                <c:pt idx="0">
                  <c:v>Total Sale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Analysis!$G$2:$G$27</c:f>
              <c:numCache>
                <c:formatCode>h:mm</c:formatCode>
                <c:ptCount val="26"/>
                <c:pt idx="0">
                  <c:v>0.27083333333333331</c:v>
                </c:pt>
                <c:pt idx="1">
                  <c:v>0.29166666666666669</c:v>
                </c:pt>
                <c:pt idx="2">
                  <c:v>0.3125</c:v>
                </c:pt>
                <c:pt idx="3">
                  <c:v>0.33333333333333298</c:v>
                </c:pt>
                <c:pt idx="4">
                  <c:v>0.35416666666666702</c:v>
                </c:pt>
                <c:pt idx="5">
                  <c:v>0.375</c:v>
                </c:pt>
                <c:pt idx="6">
                  <c:v>0.39583333333333398</c:v>
                </c:pt>
                <c:pt idx="7">
                  <c:v>0.41666666666666702</c:v>
                </c:pt>
                <c:pt idx="8">
                  <c:v>0.4375</c:v>
                </c:pt>
                <c:pt idx="9">
                  <c:v>0.45833333333333398</c:v>
                </c:pt>
                <c:pt idx="10">
                  <c:v>0.47916666666666702</c:v>
                </c:pt>
                <c:pt idx="11">
                  <c:v>0.5</c:v>
                </c:pt>
                <c:pt idx="12">
                  <c:v>0.52083333333333304</c:v>
                </c:pt>
                <c:pt idx="13">
                  <c:v>0.54166666666666596</c:v>
                </c:pt>
                <c:pt idx="14">
                  <c:v>0.562499999999999</c:v>
                </c:pt>
                <c:pt idx="15">
                  <c:v>0.58333333333333204</c:v>
                </c:pt>
                <c:pt idx="16">
                  <c:v>0.60416666666666496</c:v>
                </c:pt>
                <c:pt idx="17">
                  <c:v>0.624999999999998</c:v>
                </c:pt>
                <c:pt idx="18">
                  <c:v>0.64583333333333104</c:v>
                </c:pt>
                <c:pt idx="19">
                  <c:v>0.66666666666666397</c:v>
                </c:pt>
                <c:pt idx="20">
                  <c:v>0.687499999999997</c:v>
                </c:pt>
                <c:pt idx="21">
                  <c:v>0.70833333333333004</c:v>
                </c:pt>
                <c:pt idx="22">
                  <c:v>0.72916666666666297</c:v>
                </c:pt>
                <c:pt idx="23">
                  <c:v>0.749999999999996</c:v>
                </c:pt>
                <c:pt idx="24">
                  <c:v>0.77083333333332904</c:v>
                </c:pt>
                <c:pt idx="25">
                  <c:v>0.79166666666666297</c:v>
                </c:pt>
              </c:numCache>
            </c:numRef>
          </c:cat>
          <c:val>
            <c:numRef>
              <c:f>Analysis!$H$2:$H$27</c:f>
              <c:numCache>
                <c:formatCode>"$"#,##0</c:formatCode>
                <c:ptCount val="26"/>
                <c:pt idx="0">
                  <c:v>0</c:v>
                </c:pt>
                <c:pt idx="1">
                  <c:v>5186</c:v>
                </c:pt>
                <c:pt idx="2">
                  <c:v>5258</c:v>
                </c:pt>
                <c:pt idx="3">
                  <c:v>561</c:v>
                </c:pt>
                <c:pt idx="4">
                  <c:v>652</c:v>
                </c:pt>
                <c:pt idx="5">
                  <c:v>665.5</c:v>
                </c:pt>
                <c:pt idx="6">
                  <c:v>573.75</c:v>
                </c:pt>
                <c:pt idx="7">
                  <c:v>672</c:v>
                </c:pt>
                <c:pt idx="8">
                  <c:v>656.25</c:v>
                </c:pt>
                <c:pt idx="9">
                  <c:v>641.5</c:v>
                </c:pt>
                <c:pt idx="10">
                  <c:v>5790.75</c:v>
                </c:pt>
                <c:pt idx="11">
                  <c:v>5419.5</c:v>
                </c:pt>
                <c:pt idx="12">
                  <c:v>355</c:v>
                </c:pt>
                <c:pt idx="13">
                  <c:v>414.75</c:v>
                </c:pt>
                <c:pt idx="14">
                  <c:v>179.25</c:v>
                </c:pt>
                <c:pt idx="15">
                  <c:v>347</c:v>
                </c:pt>
                <c:pt idx="16">
                  <c:v>219.75</c:v>
                </c:pt>
                <c:pt idx="17">
                  <c:v>299</c:v>
                </c:pt>
                <c:pt idx="18">
                  <c:v>322.5</c:v>
                </c:pt>
                <c:pt idx="19">
                  <c:v>280.25</c:v>
                </c:pt>
                <c:pt idx="20">
                  <c:v>479.75</c:v>
                </c:pt>
                <c:pt idx="21">
                  <c:v>433.75</c:v>
                </c:pt>
                <c:pt idx="22">
                  <c:v>351</c:v>
                </c:pt>
                <c:pt idx="23">
                  <c:v>137.75</c:v>
                </c:pt>
                <c:pt idx="24">
                  <c:v>283.5</c:v>
                </c:pt>
                <c:pt idx="2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385-4C87-9ABC-FE9F5FC74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4232224"/>
        <c:axId val="2024233664"/>
      </c:lineChart>
      <c:catAx>
        <c:axId val="2024232224"/>
        <c:scaling>
          <c:orientation val="minMax"/>
        </c:scaling>
        <c:delete val="0"/>
        <c:axPos val="b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23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4233664"/>
        <c:scaling>
          <c:orientation val="minMax"/>
        </c:scaling>
        <c:delete val="0"/>
        <c:axPos val="l"/>
        <c:numFmt formatCode="&quot;$&quot;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232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>
                <a:solidFill>
                  <a:schemeClr val="tx1"/>
                </a:solidFill>
              </a:rPr>
              <a:t>PRODUCT </a:t>
            </a:r>
            <a:r>
              <a:rPr lang="en-US" sz="1600" baseline="0">
                <a:solidFill>
                  <a:schemeClr val="tx1"/>
                </a:solidFill>
              </a:rPr>
              <a:t>category</a:t>
            </a:r>
            <a:endParaRPr lang="en-US" sz="16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5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9136385711051954"/>
          <c:y val="0.31201480983794111"/>
          <c:w val="0.375468488647142"/>
          <c:h val="0.5874479254976096"/>
        </c:manualLayout>
      </c:layout>
      <c:doughnutChart>
        <c:varyColors val="1"/>
        <c:ser>
          <c:idx val="0"/>
          <c:order val="0"/>
          <c:tx>
            <c:strRef>
              <c:f>Analysis!$B$1</c:f>
              <c:strCache>
                <c:ptCount val="1"/>
                <c:pt idx="0">
                  <c:v>Total Sale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28B-4914-A315-9D5D7EEDF5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8B-4914-A315-9D5D7EEDF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Analysis!$A$2:$A$3</c:f>
              <c:strCache>
                <c:ptCount val="2"/>
                <c:pt idx="0">
                  <c:v>Beverage</c:v>
                </c:pt>
                <c:pt idx="1">
                  <c:v>Food</c:v>
                </c:pt>
              </c:strCache>
            </c:strRef>
          </c:cat>
          <c:val>
            <c:numRef>
              <c:f>Analysis!$B$2:$B$3</c:f>
              <c:numCache>
                <c:formatCode>"$"#,##0</c:formatCode>
                <c:ptCount val="2"/>
                <c:pt idx="0">
                  <c:v>15400.5</c:v>
                </c:pt>
                <c:pt idx="1">
                  <c:v>14779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8B-4914-A315-9D5D7EEDF56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u="none" strike="noStrike" baseline="0">
                <a:effectLst/>
              </a:rPr>
              <a:t>WEEKDAY REVENUE</a:t>
            </a:r>
            <a:endParaRPr lang="en-US" sz="1600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Analysis!$E$7</c:f>
              <c:strCache>
                <c:ptCount val="1"/>
                <c:pt idx="0">
                  <c:v>Total Sale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Analysis!$D$8:$D$12</c:f>
              <c:strCache>
                <c:ptCount val="5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</c:strCache>
            </c:strRef>
          </c:cat>
          <c:val>
            <c:numRef>
              <c:f>Analysis!$E$8:$E$12</c:f>
              <c:numCache>
                <c:formatCode>"$"#,##0</c:formatCode>
                <c:ptCount val="5"/>
                <c:pt idx="0">
                  <c:v>7380.25</c:v>
                </c:pt>
                <c:pt idx="1">
                  <c:v>5677.5</c:v>
                </c:pt>
                <c:pt idx="2">
                  <c:v>5516.25</c:v>
                </c:pt>
                <c:pt idx="3">
                  <c:v>5480.75</c:v>
                </c:pt>
                <c:pt idx="4">
                  <c:v>6124.75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6-4A3B-BDE2-FCDE271A7CC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0"/>
        <c:overlap val="-27"/>
        <c:axId val="2024216384"/>
        <c:axId val="2024217824"/>
      </c:barChart>
      <c:catAx>
        <c:axId val="2024216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217824"/>
        <c:crosses val="autoZero"/>
        <c:auto val="1"/>
        <c:lblAlgn val="ctr"/>
        <c:lblOffset val="100"/>
        <c:noMultiLvlLbl val="0"/>
      </c:catAx>
      <c:valAx>
        <c:axId val="2024217824"/>
        <c:scaling>
          <c:orientation val="minMax"/>
        </c:scaling>
        <c:delete val="1"/>
        <c:axPos val="l"/>
        <c:numFmt formatCode="&quot;$&quot;#,##0" sourceLinked="1"/>
        <c:majorTickMark val="out"/>
        <c:minorTickMark val="none"/>
        <c:tickLblPos val="nextTo"/>
        <c:crossAx val="202421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tx1"/>
                </a:solidFill>
                <a:effectLst/>
              </a:rPr>
              <a:t>REVENUE BY PRODUCT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156524531161911"/>
          <c:y val="0.16394827474169862"/>
          <c:w val="0.77843475468838086"/>
          <c:h val="0.7860666852804093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Analysis!$B$7</c:f>
              <c:strCache>
                <c:ptCount val="1"/>
                <c:pt idx="0">
                  <c:v>Total Sale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Analysis!$A$8:$A$17</c:f>
              <c:strCache>
                <c:ptCount val="10"/>
                <c:pt idx="0">
                  <c:v>Americano</c:v>
                </c:pt>
                <c:pt idx="1">
                  <c:v>Medium Drip Coffee</c:v>
                </c:pt>
                <c:pt idx="2">
                  <c:v>Everything Bagel</c:v>
                </c:pt>
                <c:pt idx="3">
                  <c:v>Almond Croissant</c:v>
                </c:pt>
                <c:pt idx="4">
                  <c:v>Matcha Latte</c:v>
                </c:pt>
                <c:pt idx="5">
                  <c:v>Large Latte</c:v>
                </c:pt>
                <c:pt idx="6">
                  <c:v>Vanilla Latte</c:v>
                </c:pt>
                <c:pt idx="7">
                  <c:v>Nitro Cold Brew</c:v>
                </c:pt>
                <c:pt idx="8">
                  <c:v>Avocado Toast</c:v>
                </c:pt>
                <c:pt idx="9">
                  <c:v>Chicken Salad Wrap</c:v>
                </c:pt>
              </c:strCache>
            </c:strRef>
          </c:cat>
          <c:val>
            <c:numRef>
              <c:f>Analysis!$B$8:$B$17</c:f>
              <c:numCache>
                <c:formatCode>"$"#,##0</c:formatCode>
                <c:ptCount val="10"/>
                <c:pt idx="0">
                  <c:v>1851.5</c:v>
                </c:pt>
                <c:pt idx="1">
                  <c:v>1862.25</c:v>
                </c:pt>
                <c:pt idx="2">
                  <c:v>2261</c:v>
                </c:pt>
                <c:pt idx="3">
                  <c:v>2280</c:v>
                </c:pt>
                <c:pt idx="4">
                  <c:v>2627.75</c:v>
                </c:pt>
                <c:pt idx="5">
                  <c:v>2651</c:v>
                </c:pt>
                <c:pt idx="6">
                  <c:v>3090</c:v>
                </c:pt>
                <c:pt idx="7">
                  <c:v>3318</c:v>
                </c:pt>
                <c:pt idx="8">
                  <c:v>4408</c:v>
                </c:pt>
                <c:pt idx="9">
                  <c:v>5830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A2-4FC8-AFE0-2F1DEA1E9B1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024215424"/>
        <c:axId val="2024239904"/>
      </c:barChart>
      <c:catAx>
        <c:axId val="2024215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239904"/>
        <c:crosses val="autoZero"/>
        <c:auto val="1"/>
        <c:lblAlgn val="ctr"/>
        <c:lblOffset val="100"/>
        <c:noMultiLvlLbl val="0"/>
      </c:catAx>
      <c:valAx>
        <c:axId val="2024239904"/>
        <c:scaling>
          <c:orientation val="minMax"/>
        </c:scaling>
        <c:delete val="1"/>
        <c:axPos val="b"/>
        <c:numFmt formatCode="&quot;$&quot;#,##0" sourceLinked="1"/>
        <c:majorTickMark val="out"/>
        <c:minorTickMark val="none"/>
        <c:tickLblPos val="nextTo"/>
        <c:crossAx val="2024215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344707</xdr:colOff>
      <xdr:row>38</xdr:row>
      <xdr:rowOff>9695</xdr:rowOff>
    </xdr:from>
    <xdr:to>
      <xdr:col>9</xdr:col>
      <xdr:colOff>559526</xdr:colOff>
      <xdr:row>51</xdr:row>
      <xdr:rowOff>84312</xdr:rowOff>
    </xdr:to>
    <xdr:sp macro="" textlink="">
      <xdr:nvSpPr>
        <xdr:cNvPr id="9" name="Rectangle: Rounded Corners 8">
          <a:extLst>
            <a:ext uri="{FF2B5EF4-FFF2-40B4-BE49-F238E27FC236}">
              <a16:creationId xmlns:a16="http://schemas.microsoft.com/office/drawing/2014/main" id="{D6B99BC5-E91A-435A-E420-574CA640DD39}"/>
            </a:ext>
          </a:extLst>
        </xdr:cNvPr>
        <xdr:cNvSpPr/>
      </xdr:nvSpPr>
      <xdr:spPr>
        <a:xfrm>
          <a:off x="3392707" y="6853840"/>
          <a:ext cx="2653219" cy="2416036"/>
        </a:xfrm>
        <a:prstGeom prst="roundRect">
          <a:avLst>
            <a:gd name="adj" fmla="val 558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575854</xdr:colOff>
      <xdr:row>38</xdr:row>
      <xdr:rowOff>9695</xdr:rowOff>
    </xdr:from>
    <xdr:to>
      <xdr:col>5</xdr:col>
      <xdr:colOff>181073</xdr:colOff>
      <xdr:row>51</xdr:row>
      <xdr:rowOff>84312</xdr:rowOff>
    </xdr:to>
    <xdr:sp macro="" textlink="">
      <xdr:nvSpPr>
        <xdr:cNvPr id="8" name="Rectangle: Rounded Corners 7">
          <a:extLst>
            <a:ext uri="{FF2B5EF4-FFF2-40B4-BE49-F238E27FC236}">
              <a16:creationId xmlns:a16="http://schemas.microsoft.com/office/drawing/2014/main" id="{592E1EDB-13B8-DBD9-87FF-0113F6419406}"/>
            </a:ext>
          </a:extLst>
        </xdr:cNvPr>
        <xdr:cNvSpPr/>
      </xdr:nvSpPr>
      <xdr:spPr>
        <a:xfrm>
          <a:off x="575854" y="6853840"/>
          <a:ext cx="2653219" cy="2416036"/>
        </a:xfrm>
        <a:prstGeom prst="roundRect">
          <a:avLst>
            <a:gd name="adj" fmla="val 558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561639</xdr:colOff>
      <xdr:row>8</xdr:row>
      <xdr:rowOff>179949</xdr:rowOff>
    </xdr:from>
    <xdr:to>
      <xdr:col>9</xdr:col>
      <xdr:colOff>561639</xdr:colOff>
      <xdr:row>22</xdr:row>
      <xdr:rowOff>8281</xdr:rowOff>
    </xdr:to>
    <xdr:sp macro="" textlink="">
      <xdr:nvSpPr>
        <xdr:cNvPr id="7" name="Rectangle: Rounded Corners 6">
          <a:extLst>
            <a:ext uri="{FF2B5EF4-FFF2-40B4-BE49-F238E27FC236}">
              <a16:creationId xmlns:a16="http://schemas.microsoft.com/office/drawing/2014/main" id="{2C93E89A-3471-57D2-5F47-F82D7C86E527}"/>
            </a:ext>
          </a:extLst>
        </xdr:cNvPr>
        <xdr:cNvSpPr/>
      </xdr:nvSpPr>
      <xdr:spPr>
        <a:xfrm>
          <a:off x="561639" y="1642989"/>
          <a:ext cx="5486400" cy="2388652"/>
        </a:xfrm>
        <a:prstGeom prst="roundRect">
          <a:avLst>
            <a:gd name="adj" fmla="val 558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38100</xdr:colOff>
      <xdr:row>9</xdr:row>
      <xdr:rowOff>38100</xdr:rowOff>
    </xdr:from>
    <xdr:to>
      <xdr:col>9</xdr:col>
      <xdr:colOff>495300</xdr:colOff>
      <xdr:row>21</xdr:row>
      <xdr:rowOff>83958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E53768-FDE3-4153-A3E7-6F2D8C2E4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224117</xdr:colOff>
      <xdr:row>37</xdr:row>
      <xdr:rowOff>124174</xdr:rowOff>
    </xdr:from>
    <xdr:to>
      <xdr:col>10</xdr:col>
      <xdr:colOff>515919</xdr:colOff>
      <xdr:row>51</xdr:row>
      <xdr:rowOff>60413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94D3D1-F26A-7C37-A21D-A4E956DCD3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518160</xdr:colOff>
      <xdr:row>37</xdr:row>
      <xdr:rowOff>133813</xdr:rowOff>
    </xdr:from>
    <xdr:to>
      <xdr:col>5</xdr:col>
      <xdr:colOff>283285</xdr:colOff>
      <xdr:row>51</xdr:row>
      <xdr:rowOff>70052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2824C6-B909-4191-ABA8-AE168BE152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569259</xdr:colOff>
      <xdr:row>22</xdr:row>
      <xdr:rowOff>121223</xdr:rowOff>
    </xdr:from>
    <xdr:to>
      <xdr:col>9</xdr:col>
      <xdr:colOff>569259</xdr:colOff>
      <xdr:row>37</xdr:row>
      <xdr:rowOff>97370</xdr:rowOff>
    </xdr:to>
    <xdr:sp macro="" textlink="">
      <xdr:nvSpPr>
        <xdr:cNvPr id="10" name="Rectangle: Rounded Corners 9">
          <a:extLst>
            <a:ext uri="{FF2B5EF4-FFF2-40B4-BE49-F238E27FC236}">
              <a16:creationId xmlns:a16="http://schemas.microsoft.com/office/drawing/2014/main" id="{BE054B2E-5519-6D23-BD84-5BF8631D28A0}"/>
            </a:ext>
          </a:extLst>
        </xdr:cNvPr>
        <xdr:cNvSpPr/>
      </xdr:nvSpPr>
      <xdr:spPr>
        <a:xfrm>
          <a:off x="569259" y="4083623"/>
          <a:ext cx="5486400" cy="2677783"/>
        </a:xfrm>
        <a:prstGeom prst="roundRect">
          <a:avLst>
            <a:gd name="adj" fmla="val 558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15240</xdr:colOff>
      <xdr:row>22</xdr:row>
      <xdr:rowOff>47795</xdr:rowOff>
    </xdr:from>
    <xdr:to>
      <xdr:col>9</xdr:col>
      <xdr:colOff>495300</xdr:colOff>
      <xdr:row>37</xdr:row>
      <xdr:rowOff>102622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D72630EC-92BD-855B-68DD-EF1347DAB5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574670</xdr:colOff>
      <xdr:row>0</xdr:row>
      <xdr:rowOff>137853</xdr:rowOff>
    </xdr:from>
    <xdr:to>
      <xdr:col>9</xdr:col>
      <xdr:colOff>574670</xdr:colOff>
      <xdr:row>4</xdr:row>
      <xdr:rowOff>45720</xdr:rowOff>
    </xdr:to>
    <xdr:sp macro="" textlink="">
      <xdr:nvSpPr>
        <xdr:cNvPr id="13" name="Rectangle: Rounded Corners 12" descr="&#10;">
          <a:extLst>
            <a:ext uri="{FF2B5EF4-FFF2-40B4-BE49-F238E27FC236}">
              <a16:creationId xmlns:a16="http://schemas.microsoft.com/office/drawing/2014/main" id="{5E6823C6-6F77-7AA2-C752-341802DDDA13}"/>
            </a:ext>
          </a:extLst>
        </xdr:cNvPr>
        <xdr:cNvSpPr/>
      </xdr:nvSpPr>
      <xdr:spPr>
        <a:xfrm>
          <a:off x="574670" y="137853"/>
          <a:ext cx="5486400" cy="639387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THE BUSINESS DISTRICT COFFEE</a:t>
          </a:r>
        </a:p>
      </xdr:txBody>
    </xdr:sp>
    <xdr:clientData/>
  </xdr:twoCellAnchor>
  <xdr:twoCellAnchor>
    <xdr:from>
      <xdr:col>0</xdr:col>
      <xdr:colOff>564777</xdr:colOff>
      <xdr:row>5</xdr:row>
      <xdr:rowOff>44823</xdr:rowOff>
    </xdr:from>
    <xdr:to>
      <xdr:col>3</xdr:col>
      <xdr:colOff>247668</xdr:colOff>
      <xdr:row>8</xdr:row>
      <xdr:rowOff>89850</xdr:rowOff>
    </xdr:to>
    <xdr:sp macro="" textlink="">
      <xdr:nvSpPr>
        <xdr:cNvPr id="14" name="Rectangle: Rounded Corners 13" descr="&#10;">
          <a:extLst>
            <a:ext uri="{FF2B5EF4-FFF2-40B4-BE49-F238E27FC236}">
              <a16:creationId xmlns:a16="http://schemas.microsoft.com/office/drawing/2014/main" id="{73224617-BDD0-4A2B-BE3A-82128C7CD118}"/>
            </a:ext>
          </a:extLst>
        </xdr:cNvPr>
        <xdr:cNvSpPr/>
      </xdr:nvSpPr>
      <xdr:spPr>
        <a:xfrm>
          <a:off x="564777" y="941294"/>
          <a:ext cx="1511691" cy="58290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16139</xdr:colOff>
      <xdr:row>5</xdr:row>
      <xdr:rowOff>44823</xdr:rowOff>
    </xdr:from>
    <xdr:to>
      <xdr:col>9</xdr:col>
      <xdr:colOff>571225</xdr:colOff>
      <xdr:row>8</xdr:row>
      <xdr:rowOff>89850</xdr:rowOff>
    </xdr:to>
    <xdr:sp macro="" textlink="">
      <xdr:nvSpPr>
        <xdr:cNvPr id="15" name="Rectangle: Rounded Corners 14" descr="&#10;">
          <a:extLst>
            <a:ext uri="{FF2B5EF4-FFF2-40B4-BE49-F238E27FC236}">
              <a16:creationId xmlns:a16="http://schemas.microsoft.com/office/drawing/2014/main" id="{BA30E4BD-F9C0-4308-BC6B-98E67269897C}"/>
            </a:ext>
          </a:extLst>
        </xdr:cNvPr>
        <xdr:cNvSpPr/>
      </xdr:nvSpPr>
      <xdr:spPr>
        <a:xfrm>
          <a:off x="4283339" y="941294"/>
          <a:ext cx="1774286" cy="58290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339348</xdr:colOff>
      <xdr:row>5</xdr:row>
      <xdr:rowOff>44823</xdr:rowOff>
    </xdr:from>
    <xdr:to>
      <xdr:col>6</xdr:col>
      <xdr:colOff>557158</xdr:colOff>
      <xdr:row>8</xdr:row>
      <xdr:rowOff>89850</xdr:rowOff>
    </xdr:to>
    <xdr:sp macro="" textlink="">
      <xdr:nvSpPr>
        <xdr:cNvPr id="16" name="Rectangle: Rounded Corners 15" descr="&#10;">
          <a:extLst>
            <a:ext uri="{FF2B5EF4-FFF2-40B4-BE49-F238E27FC236}">
              <a16:creationId xmlns:a16="http://schemas.microsoft.com/office/drawing/2014/main" id="{F57A4007-C756-43FB-9C89-E46473ABEB31}"/>
            </a:ext>
          </a:extLst>
        </xdr:cNvPr>
        <xdr:cNvSpPr/>
      </xdr:nvSpPr>
      <xdr:spPr>
        <a:xfrm>
          <a:off x="2168148" y="941294"/>
          <a:ext cx="2046610" cy="58290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400" b="1">
            <a:solidFill>
              <a:schemeClr val="bg1"/>
            </a:solidFill>
          </a:endParaRPr>
        </a:p>
      </xdr:txBody>
    </xdr:sp>
    <xdr:clientData/>
  </xdr:twoCellAnchor>
  <xdr:oneCellAnchor>
    <xdr:from>
      <xdr:col>1</xdr:col>
      <xdr:colOff>82924</xdr:colOff>
      <xdr:row>5</xdr:row>
      <xdr:rowOff>86711</xdr:rowOff>
    </xdr:from>
    <xdr:ext cx="1229952" cy="219163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DC7E5132-93C2-4CEF-9A2B-D3029D6D219F}"/>
            </a:ext>
          </a:extLst>
        </xdr:cNvPr>
        <xdr:cNvSpPr txBox="1"/>
      </xdr:nvSpPr>
      <xdr:spPr>
        <a:xfrm>
          <a:off x="692524" y="983182"/>
          <a:ext cx="1229952" cy="219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>
          <a:spAutoFit/>
        </a:bodyPr>
        <a:lstStyle/>
        <a:p>
          <a:pPr algn="ctr"/>
          <a:r>
            <a:rPr lang="en-US" sz="1400" b="1">
              <a:solidFill>
                <a:schemeClr val="bg1"/>
              </a:solidFill>
            </a:rPr>
            <a:t>TOTAL REVENUE</a:t>
          </a:r>
        </a:p>
      </xdr:txBody>
    </xdr:sp>
    <xdr:clientData/>
  </xdr:oneCellAnchor>
  <xdr:oneCellAnchor>
    <xdr:from>
      <xdr:col>3</xdr:col>
      <xdr:colOff>435546</xdr:colOff>
      <xdr:row>5</xdr:row>
      <xdr:rowOff>86711</xdr:rowOff>
    </xdr:from>
    <xdr:ext cx="1815626" cy="219163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67C39FBA-86BE-4595-BB0B-63343B745124}"/>
            </a:ext>
          </a:extLst>
        </xdr:cNvPr>
        <xdr:cNvSpPr txBox="1"/>
      </xdr:nvSpPr>
      <xdr:spPr>
        <a:xfrm>
          <a:off x="2264346" y="983182"/>
          <a:ext cx="1815626" cy="219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>
          <a:spAutoFit/>
        </a:bodyPr>
        <a:lstStyle/>
        <a:p>
          <a:pPr algn="ctr"/>
          <a:r>
            <a:rPr lang="en-US" sz="1400" b="1">
              <a:solidFill>
                <a:schemeClr val="bg1"/>
              </a:solidFill>
            </a:rPr>
            <a:t>AVERAGE ORDER VALUE</a:t>
          </a:r>
        </a:p>
      </xdr:txBody>
    </xdr:sp>
    <xdr:clientData/>
  </xdr:oneCellAnchor>
  <xdr:oneCellAnchor>
    <xdr:from>
      <xdr:col>7</xdr:col>
      <xdr:colOff>247947</xdr:colOff>
      <xdr:row>5</xdr:row>
      <xdr:rowOff>86711</xdr:rowOff>
    </xdr:from>
    <xdr:ext cx="1312283" cy="219163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3210D50-4D10-45FD-90E6-ADCA31DE86E4}"/>
            </a:ext>
          </a:extLst>
        </xdr:cNvPr>
        <xdr:cNvSpPr txBox="1"/>
      </xdr:nvSpPr>
      <xdr:spPr>
        <a:xfrm>
          <a:off x="4515147" y="983182"/>
          <a:ext cx="1312283" cy="219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>
          <a:spAutoFit/>
        </a:bodyPr>
        <a:lstStyle/>
        <a:p>
          <a:pPr algn="ctr"/>
          <a:r>
            <a:rPr lang="en-US" sz="1400" b="1">
              <a:solidFill>
                <a:schemeClr val="bg1"/>
              </a:solidFill>
            </a:rPr>
            <a:t>TOP SALEPERSON</a:t>
          </a:r>
        </a:p>
      </xdr:txBody>
    </xdr:sp>
    <xdr:clientData/>
  </xdr:oneCellAnchor>
  <xdr:twoCellAnchor>
    <xdr:from>
      <xdr:col>1</xdr:col>
      <xdr:colOff>82924</xdr:colOff>
      <xdr:row>6</xdr:row>
      <xdr:rowOff>149464</xdr:rowOff>
    </xdr:from>
    <xdr:to>
      <xdr:col>3</xdr:col>
      <xdr:colOff>93676</xdr:colOff>
      <xdr:row>8</xdr:row>
      <xdr:rowOff>10039</xdr:rowOff>
    </xdr:to>
    <xdr:sp macro="" textlink="Analysis!B20">
      <xdr:nvSpPr>
        <xdr:cNvPr id="20" name="TextBox 19">
          <a:extLst>
            <a:ext uri="{FF2B5EF4-FFF2-40B4-BE49-F238E27FC236}">
              <a16:creationId xmlns:a16="http://schemas.microsoft.com/office/drawing/2014/main" id="{59DB9007-22D7-496B-B890-894D1013C277}"/>
            </a:ext>
          </a:extLst>
        </xdr:cNvPr>
        <xdr:cNvSpPr txBox="1"/>
      </xdr:nvSpPr>
      <xdr:spPr>
        <a:xfrm>
          <a:off x="692524" y="1225229"/>
          <a:ext cx="1229952" cy="219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>
          <a:noAutofit/>
        </a:bodyPr>
        <a:lstStyle/>
        <a:p>
          <a:pPr algn="ctr"/>
          <a:fld id="{7153D5DD-9863-44B7-8007-E29EC674EA5F}" type="TxLink">
            <a:rPr lang="en-US" sz="1400" b="1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$30,179.50</a:t>
          </a:fld>
          <a:endParaRPr lang="en-US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118783</xdr:colOff>
      <xdr:row>6</xdr:row>
      <xdr:rowOff>149464</xdr:rowOff>
    </xdr:from>
    <xdr:to>
      <xdr:col>6</xdr:col>
      <xdr:colOff>129535</xdr:colOff>
      <xdr:row>8</xdr:row>
      <xdr:rowOff>10039</xdr:rowOff>
    </xdr:to>
    <xdr:sp macro="" textlink="Analysis!B21">
      <xdr:nvSpPr>
        <xdr:cNvPr id="21" name="TextBox 20">
          <a:extLst>
            <a:ext uri="{FF2B5EF4-FFF2-40B4-BE49-F238E27FC236}">
              <a16:creationId xmlns:a16="http://schemas.microsoft.com/office/drawing/2014/main" id="{407C4269-8617-4B42-B992-62BDEEDFD4EB}"/>
            </a:ext>
          </a:extLst>
        </xdr:cNvPr>
        <xdr:cNvSpPr txBox="1"/>
      </xdr:nvSpPr>
      <xdr:spPr>
        <a:xfrm>
          <a:off x="2557183" y="1225229"/>
          <a:ext cx="1229952" cy="219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>
          <a:noAutofit/>
        </a:bodyPr>
        <a:lstStyle/>
        <a:p>
          <a:pPr algn="ctr"/>
          <a:fld id="{DE0AD64B-1FBF-4D45-A6F7-C26693D3D3CF}" type="TxLink">
            <a:rPr lang="en-US" sz="1400" b="1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$14.37</a:t>
          </a:fld>
          <a:endParaRPr lang="en-US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289112</xdr:colOff>
      <xdr:row>6</xdr:row>
      <xdr:rowOff>149464</xdr:rowOff>
    </xdr:from>
    <xdr:to>
      <xdr:col>9</xdr:col>
      <xdr:colOff>299864</xdr:colOff>
      <xdr:row>8</xdr:row>
      <xdr:rowOff>10039</xdr:rowOff>
    </xdr:to>
    <xdr:sp macro="" textlink="Analysis!B22">
      <xdr:nvSpPr>
        <xdr:cNvPr id="22" name="TextBox 21">
          <a:extLst>
            <a:ext uri="{FF2B5EF4-FFF2-40B4-BE49-F238E27FC236}">
              <a16:creationId xmlns:a16="http://schemas.microsoft.com/office/drawing/2014/main" id="{B7876AFC-F218-4DB1-8D77-09F3CB7CBFC8}"/>
            </a:ext>
          </a:extLst>
        </xdr:cNvPr>
        <xdr:cNvSpPr txBox="1"/>
      </xdr:nvSpPr>
      <xdr:spPr>
        <a:xfrm>
          <a:off x="4556312" y="1225229"/>
          <a:ext cx="1229952" cy="219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lIns="0" tIns="0" rIns="0" bIns="0" rtlCol="0" anchor="ctr">
          <a:noAutofit/>
        </a:bodyPr>
        <a:lstStyle/>
        <a:p>
          <a:pPr algn="ctr"/>
          <a:fld id="{CB4AD5BC-CFBC-49E5-8C31-171FE1B26E15}" type="TxLink">
            <a:rPr lang="en-US" sz="1400" b="1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Ben Carter</a:t>
          </a:fld>
          <a:endParaRPr lang="en-US" sz="1400" b="1">
            <a:solidFill>
              <a:schemeClr val="bg1"/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94.938734722222" createdVersion="8" refreshedVersion="8" minRefreshableVersion="3" recordCount="2100" xr:uid="{754EC756-AFE0-4BF0-8904-2C892A2C33CF}">
  <cacheSource type="worksheet">
    <worksheetSource name="SalesData"/>
  </cacheSource>
  <cacheFields count="9">
    <cacheField name="Date" numFmtId="165">
      <sharedItems containsSemiMixedTypes="0" containsNonDate="0" containsDate="1" containsString="0" minDate="2025-03-03T00:00:00" maxDate="2025-04-01T00:00:00"/>
    </cacheField>
    <cacheField name="Time" numFmtId="164">
      <sharedItems containsSemiMixedTypes="0" containsNonDate="0" containsDate="1" containsString="0" minDate="1899-12-30T07:00:00" maxDate="1899-12-30T18:58:05"/>
    </cacheField>
    <cacheField name="Weekdays" numFmtId="0">
      <sharedItems count="5">
        <s v="Mon"/>
        <s v="Tue"/>
        <s v="Wed"/>
        <s v="Thu"/>
        <s v="Fri"/>
      </sharedItems>
    </cacheField>
    <cacheField name="Salesperson" numFmtId="0">
      <sharedItems count="4">
        <s v="David Kim"/>
        <s v="Anya Sharma"/>
        <s v="Sarah Jenkins"/>
        <s v="Ben Carter"/>
      </sharedItems>
    </cacheField>
    <cacheField name="Category" numFmtId="0">
      <sharedItems count="2">
        <s v="Beverage"/>
        <s v="Food"/>
      </sharedItems>
    </cacheField>
    <cacheField name="Product" numFmtId="0">
      <sharedItems/>
    </cacheField>
    <cacheField name="Qty" numFmtId="0">
      <sharedItems containsSemiMixedTypes="0" containsString="0" containsNumber="1" containsInteger="1" minValue="1" maxValue="4"/>
    </cacheField>
    <cacheField name="Unit Price" numFmtId="8">
      <sharedItems containsSemiMixedTypes="0" containsString="0" containsNumber="1" minValue="3.25" maxValue="10"/>
    </cacheField>
    <cacheField name="Total Sale" numFmtId="8">
      <sharedItems containsSemiMixedTypes="0" containsString="0" containsNumber="1" minValue="3.25" maxValue="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00">
  <r>
    <d v="2025-03-03T00:00:00"/>
    <d v="1899-12-30T07:00:16"/>
    <x v="0"/>
    <x v="0"/>
    <x v="0"/>
    <s v="Matcha Latte"/>
    <n v="2"/>
    <n v="5.75"/>
    <n v="11.5"/>
  </r>
  <r>
    <d v="2025-03-03T00:00:00"/>
    <d v="1899-12-30T07:00:27"/>
    <x v="0"/>
    <x v="1"/>
    <x v="1"/>
    <s v="Almond Croissant"/>
    <n v="2"/>
    <n v="4.75"/>
    <n v="9.5"/>
  </r>
  <r>
    <d v="2025-03-03T00:00:00"/>
    <d v="1899-12-30T07:04:26"/>
    <x v="0"/>
    <x v="0"/>
    <x v="0"/>
    <s v="Medium Drip Coffee"/>
    <n v="2"/>
    <n v="3.25"/>
    <n v="6.5"/>
  </r>
  <r>
    <d v="2025-03-03T00:00:00"/>
    <d v="1899-12-30T07:06:56"/>
    <x v="0"/>
    <x v="1"/>
    <x v="1"/>
    <s v="Chicken Salad Wrap"/>
    <n v="4"/>
    <n v="10"/>
    <n v="40"/>
  </r>
  <r>
    <d v="2025-03-03T00:00:00"/>
    <d v="1899-12-30T07:11:30"/>
    <x v="0"/>
    <x v="1"/>
    <x v="1"/>
    <s v="Almond Croissant"/>
    <n v="2"/>
    <n v="4.75"/>
    <n v="9.5"/>
  </r>
  <r>
    <d v="2025-03-03T00:00:00"/>
    <d v="1899-12-30T07:13:49"/>
    <x v="0"/>
    <x v="0"/>
    <x v="1"/>
    <s v="Almond Croissant"/>
    <n v="1"/>
    <n v="4.75"/>
    <n v="4.75"/>
  </r>
  <r>
    <d v="2025-03-03T00:00:00"/>
    <d v="1899-12-30T07:15:40"/>
    <x v="0"/>
    <x v="1"/>
    <x v="0"/>
    <s v="Americano"/>
    <n v="2"/>
    <n v="3.5"/>
    <n v="7"/>
  </r>
  <r>
    <d v="2025-03-03T00:00:00"/>
    <d v="1899-12-30T07:19:31"/>
    <x v="0"/>
    <x v="0"/>
    <x v="0"/>
    <s v="Medium Drip Coffee"/>
    <n v="2"/>
    <n v="3.25"/>
    <n v="6.5"/>
  </r>
  <r>
    <d v="2025-03-03T00:00:00"/>
    <d v="1899-12-30T07:20:49"/>
    <x v="0"/>
    <x v="2"/>
    <x v="1"/>
    <s v="Avocado Toast"/>
    <n v="3"/>
    <n v="9.5"/>
    <n v="28.5"/>
  </r>
  <r>
    <d v="2025-03-03T00:00:00"/>
    <d v="1899-12-30T07:21:16"/>
    <x v="0"/>
    <x v="2"/>
    <x v="0"/>
    <s v="Nitro Cold Brew"/>
    <n v="2"/>
    <n v="5.25"/>
    <n v="10.5"/>
  </r>
  <r>
    <d v="2025-03-03T00:00:00"/>
    <d v="1899-12-30T07:22:53"/>
    <x v="0"/>
    <x v="2"/>
    <x v="0"/>
    <s v="Large Latte"/>
    <n v="4"/>
    <n v="5.5"/>
    <n v="22"/>
  </r>
  <r>
    <d v="2025-03-03T00:00:00"/>
    <d v="1899-12-30T07:28:05"/>
    <x v="0"/>
    <x v="0"/>
    <x v="0"/>
    <s v="Nitro Cold Brew"/>
    <n v="1"/>
    <n v="5.25"/>
    <n v="5.25"/>
  </r>
  <r>
    <d v="2025-03-03T00:00:00"/>
    <d v="1899-12-30T07:30:09"/>
    <x v="0"/>
    <x v="1"/>
    <x v="1"/>
    <s v="Avocado Toast"/>
    <n v="3"/>
    <n v="9.5"/>
    <n v="28.5"/>
  </r>
  <r>
    <d v="2025-03-03T00:00:00"/>
    <d v="1899-12-30T07:30:27"/>
    <x v="0"/>
    <x v="0"/>
    <x v="0"/>
    <s v="Nitro Cold Brew"/>
    <n v="3"/>
    <n v="5.25"/>
    <n v="15.75"/>
  </r>
  <r>
    <d v="2025-03-03T00:00:00"/>
    <d v="1899-12-30T07:31:05"/>
    <x v="0"/>
    <x v="3"/>
    <x v="0"/>
    <s v="Matcha Latte"/>
    <n v="3"/>
    <n v="5.75"/>
    <n v="17.25"/>
  </r>
  <r>
    <d v="2025-03-03T00:00:00"/>
    <d v="1899-12-30T07:32:18"/>
    <x v="0"/>
    <x v="1"/>
    <x v="0"/>
    <s v="Americano"/>
    <n v="4"/>
    <n v="3.5"/>
    <n v="14"/>
  </r>
  <r>
    <d v="2025-03-03T00:00:00"/>
    <d v="1899-12-30T07:32:23"/>
    <x v="0"/>
    <x v="2"/>
    <x v="1"/>
    <s v="Chicken Salad Wrap"/>
    <n v="4"/>
    <n v="10"/>
    <n v="40"/>
  </r>
  <r>
    <d v="2025-03-03T00:00:00"/>
    <d v="1899-12-30T07:32:41"/>
    <x v="0"/>
    <x v="1"/>
    <x v="0"/>
    <s v="Matcha Latte"/>
    <n v="3"/>
    <n v="5.75"/>
    <n v="17.25"/>
  </r>
  <r>
    <d v="2025-03-03T00:00:00"/>
    <d v="1899-12-30T07:33:38"/>
    <x v="0"/>
    <x v="0"/>
    <x v="0"/>
    <s v="Medium Drip Coffee"/>
    <n v="4"/>
    <n v="3.25"/>
    <n v="13"/>
  </r>
  <r>
    <d v="2025-03-03T00:00:00"/>
    <d v="1899-12-30T07:33:51"/>
    <x v="0"/>
    <x v="2"/>
    <x v="0"/>
    <s v="Americano"/>
    <n v="3"/>
    <n v="3.5"/>
    <n v="10.5"/>
  </r>
  <r>
    <d v="2025-03-03T00:00:00"/>
    <d v="1899-12-30T07:34:29"/>
    <x v="0"/>
    <x v="3"/>
    <x v="0"/>
    <s v="Large Latte"/>
    <n v="3"/>
    <n v="5.5"/>
    <n v="16.5"/>
  </r>
  <r>
    <d v="2025-03-03T00:00:00"/>
    <d v="1899-12-30T07:37:39"/>
    <x v="0"/>
    <x v="2"/>
    <x v="0"/>
    <s v="Matcha Latte"/>
    <n v="2"/>
    <n v="5.75"/>
    <n v="11.5"/>
  </r>
  <r>
    <d v="2025-03-03T00:00:00"/>
    <d v="1899-12-30T07:38:51"/>
    <x v="0"/>
    <x v="1"/>
    <x v="1"/>
    <s v="Chicken Salad Wrap"/>
    <n v="3"/>
    <n v="10"/>
    <n v="30"/>
  </r>
  <r>
    <d v="2025-03-03T00:00:00"/>
    <d v="1899-12-30T07:48:40"/>
    <x v="0"/>
    <x v="0"/>
    <x v="0"/>
    <s v="Medium Drip Coffee"/>
    <n v="4"/>
    <n v="3.25"/>
    <n v="13"/>
  </r>
  <r>
    <d v="2025-03-03T00:00:00"/>
    <d v="1899-12-30T07:48:55"/>
    <x v="0"/>
    <x v="1"/>
    <x v="1"/>
    <s v="Avocado Toast"/>
    <n v="4"/>
    <n v="9.5"/>
    <n v="38"/>
  </r>
  <r>
    <d v="2025-03-03T00:00:00"/>
    <d v="1899-12-30T07:50:59"/>
    <x v="0"/>
    <x v="0"/>
    <x v="0"/>
    <s v="Vanilla Latte"/>
    <n v="3"/>
    <n v="6"/>
    <n v="18"/>
  </r>
  <r>
    <d v="2025-03-03T00:00:00"/>
    <d v="1899-12-30T07:52:20"/>
    <x v="0"/>
    <x v="2"/>
    <x v="0"/>
    <s v="Large Latte"/>
    <n v="4"/>
    <n v="5.5"/>
    <n v="22"/>
  </r>
  <r>
    <d v="2025-03-03T00:00:00"/>
    <d v="1899-12-30T07:53:15"/>
    <x v="0"/>
    <x v="3"/>
    <x v="1"/>
    <s v="Chicken Salad Wrap"/>
    <n v="4"/>
    <n v="10"/>
    <n v="40"/>
  </r>
  <r>
    <d v="2025-03-03T00:00:00"/>
    <d v="1899-12-30T07:53:24"/>
    <x v="0"/>
    <x v="3"/>
    <x v="1"/>
    <s v="Everything Bagel"/>
    <n v="2"/>
    <n v="4.25"/>
    <n v="8.5"/>
  </r>
  <r>
    <d v="2025-03-03T00:00:00"/>
    <d v="1899-12-30T07:54:26"/>
    <x v="0"/>
    <x v="1"/>
    <x v="0"/>
    <s v="Americano"/>
    <n v="3"/>
    <n v="3.5"/>
    <n v="10.5"/>
  </r>
  <r>
    <d v="2025-03-03T00:00:00"/>
    <d v="1899-12-30T07:57:40"/>
    <x v="0"/>
    <x v="3"/>
    <x v="0"/>
    <s v="Vanilla Latte"/>
    <n v="3"/>
    <n v="6"/>
    <n v="18"/>
  </r>
  <r>
    <d v="2025-03-03T00:00:00"/>
    <d v="1899-12-30T07:58:24"/>
    <x v="0"/>
    <x v="0"/>
    <x v="0"/>
    <s v="Large Latte"/>
    <n v="3"/>
    <n v="5.5"/>
    <n v="16.5"/>
  </r>
  <r>
    <d v="2025-03-03T00:00:00"/>
    <d v="1899-12-30T08:09:02"/>
    <x v="0"/>
    <x v="1"/>
    <x v="0"/>
    <s v="Medium Drip Coffee"/>
    <n v="4"/>
    <n v="3.25"/>
    <n v="13"/>
  </r>
  <r>
    <d v="2025-03-03T00:00:00"/>
    <d v="1899-12-30T08:22:20"/>
    <x v="0"/>
    <x v="2"/>
    <x v="0"/>
    <s v="Medium Drip Coffee"/>
    <n v="1"/>
    <n v="3.25"/>
    <n v="3.25"/>
  </r>
  <r>
    <d v="2025-03-03T00:00:00"/>
    <d v="1899-12-30T08:24:26"/>
    <x v="0"/>
    <x v="3"/>
    <x v="0"/>
    <s v="Matcha Latte"/>
    <n v="1"/>
    <n v="5.75"/>
    <n v="5.75"/>
  </r>
  <r>
    <d v="2025-03-03T00:00:00"/>
    <d v="1899-12-30T08:25:00"/>
    <x v="0"/>
    <x v="3"/>
    <x v="1"/>
    <s v="Everything Bagel"/>
    <n v="1"/>
    <n v="4.25"/>
    <n v="4.25"/>
  </r>
  <r>
    <d v="2025-03-03T00:00:00"/>
    <d v="1899-12-30T08:46:37"/>
    <x v="0"/>
    <x v="3"/>
    <x v="1"/>
    <s v="Everything Bagel"/>
    <n v="2"/>
    <n v="4.25"/>
    <n v="8.5"/>
  </r>
  <r>
    <d v="2025-03-03T00:00:00"/>
    <d v="1899-12-30T09:03:02"/>
    <x v="0"/>
    <x v="1"/>
    <x v="1"/>
    <s v="Everything Bagel"/>
    <n v="2"/>
    <n v="4.25"/>
    <n v="8.5"/>
  </r>
  <r>
    <d v="2025-03-03T00:00:00"/>
    <d v="1899-12-30T09:30:28"/>
    <x v="0"/>
    <x v="1"/>
    <x v="1"/>
    <s v="Almond Croissant"/>
    <n v="3"/>
    <n v="4.75"/>
    <n v="14.25"/>
  </r>
  <r>
    <d v="2025-03-03T00:00:00"/>
    <d v="1899-12-30T09:42:07"/>
    <x v="0"/>
    <x v="1"/>
    <x v="0"/>
    <s v="Vanilla Latte"/>
    <n v="1"/>
    <n v="6"/>
    <n v="6"/>
  </r>
  <r>
    <d v="2025-03-03T00:00:00"/>
    <d v="1899-12-30T09:42:39"/>
    <x v="0"/>
    <x v="0"/>
    <x v="0"/>
    <s v="Large Latte"/>
    <n v="1"/>
    <n v="5.5"/>
    <n v="5.5"/>
  </r>
  <r>
    <d v="2025-03-03T00:00:00"/>
    <d v="1899-12-30T10:14:53"/>
    <x v="0"/>
    <x v="1"/>
    <x v="0"/>
    <s v="Medium Drip Coffee"/>
    <n v="4"/>
    <n v="3.25"/>
    <n v="13"/>
  </r>
  <r>
    <d v="2025-03-03T00:00:00"/>
    <d v="1899-12-30T11:12:16"/>
    <x v="0"/>
    <x v="1"/>
    <x v="0"/>
    <s v="Matcha Latte"/>
    <n v="4"/>
    <n v="5.75"/>
    <n v="23"/>
  </r>
  <r>
    <d v="2025-03-03T00:00:00"/>
    <d v="1899-12-30T11:23:45"/>
    <x v="0"/>
    <x v="1"/>
    <x v="0"/>
    <s v="Nitro Cold Brew"/>
    <n v="2"/>
    <n v="5.25"/>
    <n v="10.5"/>
  </r>
  <r>
    <d v="2025-03-03T00:00:00"/>
    <d v="1899-12-30T11:30:42"/>
    <x v="0"/>
    <x v="3"/>
    <x v="0"/>
    <s v="Medium Drip Coffee"/>
    <n v="4"/>
    <n v="3.25"/>
    <n v="13"/>
  </r>
  <r>
    <d v="2025-03-03T00:00:00"/>
    <d v="1899-12-30T11:34:05"/>
    <x v="0"/>
    <x v="1"/>
    <x v="0"/>
    <s v="Americano"/>
    <n v="1"/>
    <n v="3.5"/>
    <n v="3.5"/>
  </r>
  <r>
    <d v="2025-03-03T00:00:00"/>
    <d v="1899-12-30T11:34:54"/>
    <x v="0"/>
    <x v="3"/>
    <x v="0"/>
    <s v="Nitro Cold Brew"/>
    <n v="2"/>
    <n v="5.25"/>
    <n v="10.5"/>
  </r>
  <r>
    <d v="2025-03-03T00:00:00"/>
    <d v="1899-12-30T11:37:14"/>
    <x v="0"/>
    <x v="3"/>
    <x v="0"/>
    <s v="Nitro Cold Brew"/>
    <n v="3"/>
    <n v="5.25"/>
    <n v="15.75"/>
  </r>
  <r>
    <d v="2025-03-03T00:00:00"/>
    <d v="1899-12-30T11:37:33"/>
    <x v="0"/>
    <x v="2"/>
    <x v="1"/>
    <s v="Chicken Salad Wrap"/>
    <n v="3"/>
    <n v="10"/>
    <n v="30"/>
  </r>
  <r>
    <d v="2025-03-03T00:00:00"/>
    <d v="1899-12-30T11:38:15"/>
    <x v="0"/>
    <x v="1"/>
    <x v="0"/>
    <s v="Americano"/>
    <n v="2"/>
    <n v="3.5"/>
    <n v="7"/>
  </r>
  <r>
    <d v="2025-03-03T00:00:00"/>
    <d v="1899-12-30T11:50:16"/>
    <x v="0"/>
    <x v="1"/>
    <x v="1"/>
    <s v="Everything Bagel"/>
    <n v="3"/>
    <n v="4.25"/>
    <n v="12.75"/>
  </r>
  <r>
    <d v="2025-03-03T00:00:00"/>
    <d v="1899-12-30T11:52:27"/>
    <x v="0"/>
    <x v="3"/>
    <x v="0"/>
    <s v="Medium Drip Coffee"/>
    <n v="2"/>
    <n v="3.25"/>
    <n v="6.5"/>
  </r>
  <r>
    <d v="2025-03-03T00:00:00"/>
    <d v="1899-12-30T11:54:14"/>
    <x v="0"/>
    <x v="2"/>
    <x v="0"/>
    <s v="Vanilla Latte"/>
    <n v="1"/>
    <n v="6"/>
    <n v="6"/>
  </r>
  <r>
    <d v="2025-03-03T00:00:00"/>
    <d v="1899-12-30T11:57:30"/>
    <x v="0"/>
    <x v="2"/>
    <x v="1"/>
    <s v="Almond Croissant"/>
    <n v="2"/>
    <n v="4.75"/>
    <n v="9.5"/>
  </r>
  <r>
    <d v="2025-03-03T00:00:00"/>
    <d v="1899-12-30T11:58:58"/>
    <x v="0"/>
    <x v="2"/>
    <x v="0"/>
    <s v="Vanilla Latte"/>
    <n v="3"/>
    <n v="6"/>
    <n v="18"/>
  </r>
  <r>
    <d v="2025-03-03T00:00:00"/>
    <d v="1899-12-30T12:00:39"/>
    <x v="0"/>
    <x v="0"/>
    <x v="0"/>
    <s v="Large Latte"/>
    <n v="2"/>
    <n v="5.5"/>
    <n v="11"/>
  </r>
  <r>
    <d v="2025-03-03T00:00:00"/>
    <d v="1899-12-30T12:01:25"/>
    <x v="0"/>
    <x v="1"/>
    <x v="1"/>
    <s v="Almond Croissant"/>
    <n v="2"/>
    <n v="4.75"/>
    <n v="9.5"/>
  </r>
  <r>
    <d v="2025-03-03T00:00:00"/>
    <d v="1899-12-30T12:02:02"/>
    <x v="0"/>
    <x v="0"/>
    <x v="0"/>
    <s v="Americano"/>
    <n v="3"/>
    <n v="3.5"/>
    <n v="10.5"/>
  </r>
  <r>
    <d v="2025-03-03T00:00:00"/>
    <d v="1899-12-30T12:04:27"/>
    <x v="0"/>
    <x v="0"/>
    <x v="1"/>
    <s v="Avocado Toast"/>
    <n v="3"/>
    <n v="9.5"/>
    <n v="28.5"/>
  </r>
  <r>
    <d v="2025-03-03T00:00:00"/>
    <d v="1899-12-30T12:05:05"/>
    <x v="0"/>
    <x v="1"/>
    <x v="1"/>
    <s v="Avocado Toast"/>
    <n v="2"/>
    <n v="9.5"/>
    <n v="19"/>
  </r>
  <r>
    <d v="2025-03-03T00:00:00"/>
    <d v="1899-12-30T12:06:38"/>
    <x v="0"/>
    <x v="0"/>
    <x v="0"/>
    <s v="Large Latte"/>
    <n v="3"/>
    <n v="5.5"/>
    <n v="16.5"/>
  </r>
  <r>
    <d v="2025-03-03T00:00:00"/>
    <d v="1899-12-30T12:08:14"/>
    <x v="0"/>
    <x v="2"/>
    <x v="0"/>
    <s v="Matcha Latte"/>
    <n v="2"/>
    <n v="5.75"/>
    <n v="11.5"/>
  </r>
  <r>
    <d v="2025-03-03T00:00:00"/>
    <d v="1899-12-30T12:09:02"/>
    <x v="0"/>
    <x v="2"/>
    <x v="0"/>
    <s v="Large Latte"/>
    <n v="1"/>
    <n v="5.5"/>
    <n v="5.5"/>
  </r>
  <r>
    <d v="2025-03-03T00:00:00"/>
    <d v="1899-12-30T12:09:04"/>
    <x v="0"/>
    <x v="2"/>
    <x v="0"/>
    <s v="Vanilla Latte"/>
    <n v="3"/>
    <n v="6"/>
    <n v="18"/>
  </r>
  <r>
    <d v="2025-03-03T00:00:00"/>
    <d v="1899-12-30T12:09:14"/>
    <x v="0"/>
    <x v="0"/>
    <x v="1"/>
    <s v="Chicken Salad Wrap"/>
    <n v="2"/>
    <n v="10"/>
    <n v="20"/>
  </r>
  <r>
    <d v="2025-03-03T00:00:00"/>
    <d v="1899-12-30T12:10:18"/>
    <x v="0"/>
    <x v="3"/>
    <x v="1"/>
    <s v="Almond Croissant"/>
    <n v="4"/>
    <n v="4.75"/>
    <n v="19"/>
  </r>
  <r>
    <d v="2025-03-03T00:00:00"/>
    <d v="1899-12-30T12:10:57"/>
    <x v="0"/>
    <x v="1"/>
    <x v="0"/>
    <s v="Nitro Cold Brew"/>
    <n v="3"/>
    <n v="5.25"/>
    <n v="15.75"/>
  </r>
  <r>
    <d v="2025-03-03T00:00:00"/>
    <d v="1899-12-30T12:10:58"/>
    <x v="0"/>
    <x v="2"/>
    <x v="1"/>
    <s v="Avocado Toast"/>
    <n v="1"/>
    <n v="9.5"/>
    <n v="9.5"/>
  </r>
  <r>
    <d v="2025-03-03T00:00:00"/>
    <d v="1899-12-30T12:11:18"/>
    <x v="0"/>
    <x v="1"/>
    <x v="0"/>
    <s v="Matcha Latte"/>
    <n v="4"/>
    <n v="5.75"/>
    <n v="23"/>
  </r>
  <r>
    <d v="2025-03-03T00:00:00"/>
    <d v="1899-12-30T12:13:20"/>
    <x v="0"/>
    <x v="2"/>
    <x v="0"/>
    <s v="Nitro Cold Brew"/>
    <n v="4"/>
    <n v="5.25"/>
    <n v="21"/>
  </r>
  <r>
    <d v="2025-03-03T00:00:00"/>
    <d v="1899-12-30T12:13:27"/>
    <x v="0"/>
    <x v="1"/>
    <x v="1"/>
    <s v="Chicken Salad Wrap"/>
    <n v="1"/>
    <n v="10"/>
    <n v="10"/>
  </r>
  <r>
    <d v="2025-03-03T00:00:00"/>
    <d v="1899-12-30T12:15:52"/>
    <x v="0"/>
    <x v="1"/>
    <x v="0"/>
    <s v="Medium Drip Coffee"/>
    <n v="2"/>
    <n v="3.25"/>
    <n v="6.5"/>
  </r>
  <r>
    <d v="2025-03-03T00:00:00"/>
    <d v="1899-12-30T12:18:06"/>
    <x v="0"/>
    <x v="3"/>
    <x v="1"/>
    <s v="Almond Croissant"/>
    <n v="1"/>
    <n v="4.75"/>
    <n v="4.75"/>
  </r>
  <r>
    <d v="2025-03-03T00:00:00"/>
    <d v="1899-12-30T12:18:49"/>
    <x v="0"/>
    <x v="3"/>
    <x v="0"/>
    <s v="Americano"/>
    <n v="1"/>
    <n v="3.5"/>
    <n v="3.5"/>
  </r>
  <r>
    <d v="2025-03-03T00:00:00"/>
    <d v="1899-12-30T12:18:52"/>
    <x v="0"/>
    <x v="2"/>
    <x v="0"/>
    <s v="Vanilla Latte"/>
    <n v="1"/>
    <n v="6"/>
    <n v="6"/>
  </r>
  <r>
    <d v="2025-03-03T00:00:00"/>
    <d v="1899-12-30T12:18:53"/>
    <x v="0"/>
    <x v="0"/>
    <x v="0"/>
    <s v="Medium Drip Coffee"/>
    <n v="4"/>
    <n v="3.25"/>
    <n v="13"/>
  </r>
  <r>
    <d v="2025-03-03T00:00:00"/>
    <d v="1899-12-30T12:23:19"/>
    <x v="0"/>
    <x v="3"/>
    <x v="0"/>
    <s v="Americano"/>
    <n v="2"/>
    <n v="3.5"/>
    <n v="7"/>
  </r>
  <r>
    <d v="2025-03-03T00:00:00"/>
    <d v="1899-12-30T12:23:23"/>
    <x v="0"/>
    <x v="3"/>
    <x v="1"/>
    <s v="Chicken Salad Wrap"/>
    <n v="4"/>
    <n v="10"/>
    <n v="40"/>
  </r>
  <r>
    <d v="2025-03-03T00:00:00"/>
    <d v="1899-12-30T12:23:25"/>
    <x v="0"/>
    <x v="2"/>
    <x v="1"/>
    <s v="Almond Croissant"/>
    <n v="3"/>
    <n v="4.75"/>
    <n v="14.25"/>
  </r>
  <r>
    <d v="2025-03-03T00:00:00"/>
    <d v="1899-12-30T12:23:45"/>
    <x v="0"/>
    <x v="0"/>
    <x v="1"/>
    <s v="Chicken Salad Wrap"/>
    <n v="3"/>
    <n v="10"/>
    <n v="30"/>
  </r>
  <r>
    <d v="2025-03-03T00:00:00"/>
    <d v="1899-12-30T12:23:55"/>
    <x v="0"/>
    <x v="2"/>
    <x v="0"/>
    <s v="Matcha Latte"/>
    <n v="2"/>
    <n v="5.75"/>
    <n v="11.5"/>
  </r>
  <r>
    <d v="2025-03-03T00:00:00"/>
    <d v="1899-12-30T12:25:49"/>
    <x v="0"/>
    <x v="2"/>
    <x v="0"/>
    <s v="Medium Drip Coffee"/>
    <n v="4"/>
    <n v="3.25"/>
    <n v="13"/>
  </r>
  <r>
    <d v="2025-03-03T00:00:00"/>
    <d v="1899-12-30T12:27:22"/>
    <x v="0"/>
    <x v="1"/>
    <x v="1"/>
    <s v="Chicken Salad Wrap"/>
    <n v="2"/>
    <n v="10"/>
    <n v="20"/>
  </r>
  <r>
    <d v="2025-03-03T00:00:00"/>
    <d v="1899-12-30T12:29:16"/>
    <x v="0"/>
    <x v="1"/>
    <x v="0"/>
    <s v="Large Latte"/>
    <n v="1"/>
    <n v="5.5"/>
    <n v="5.5"/>
  </r>
  <r>
    <d v="2025-03-03T00:00:00"/>
    <d v="1899-12-30T12:29:51"/>
    <x v="0"/>
    <x v="3"/>
    <x v="0"/>
    <s v="Medium Drip Coffee"/>
    <n v="3"/>
    <n v="3.25"/>
    <n v="9.75"/>
  </r>
  <r>
    <d v="2025-03-03T00:00:00"/>
    <d v="1899-12-30T12:29:58"/>
    <x v="0"/>
    <x v="2"/>
    <x v="0"/>
    <s v="Large Latte"/>
    <n v="2"/>
    <n v="5.5"/>
    <n v="11"/>
  </r>
  <r>
    <d v="2025-03-03T00:00:00"/>
    <d v="1899-12-30T14:07:46"/>
    <x v="0"/>
    <x v="3"/>
    <x v="0"/>
    <s v="Nitro Cold Brew"/>
    <n v="3"/>
    <n v="5.25"/>
    <n v="15.75"/>
  </r>
  <r>
    <d v="2025-03-03T00:00:00"/>
    <d v="1899-12-30T14:09:48"/>
    <x v="0"/>
    <x v="1"/>
    <x v="0"/>
    <s v="Large Latte"/>
    <n v="4"/>
    <n v="5.5"/>
    <n v="22"/>
  </r>
  <r>
    <d v="2025-03-03T00:00:00"/>
    <d v="1899-12-30T14:14:33"/>
    <x v="0"/>
    <x v="1"/>
    <x v="0"/>
    <s v="Medium Drip Coffee"/>
    <n v="3"/>
    <n v="3.25"/>
    <n v="9.75"/>
  </r>
  <r>
    <d v="2025-03-03T00:00:00"/>
    <d v="1899-12-30T14:20:56"/>
    <x v="0"/>
    <x v="1"/>
    <x v="1"/>
    <s v="Chicken Salad Wrap"/>
    <n v="3"/>
    <n v="10"/>
    <n v="30"/>
  </r>
  <r>
    <d v="2025-03-03T00:00:00"/>
    <d v="1899-12-30T14:25:16"/>
    <x v="0"/>
    <x v="1"/>
    <x v="0"/>
    <s v="Nitro Cold Brew"/>
    <n v="3"/>
    <n v="5.25"/>
    <n v="15.75"/>
  </r>
  <r>
    <d v="2025-03-03T00:00:00"/>
    <d v="1899-12-30T15:00:25"/>
    <x v="0"/>
    <x v="1"/>
    <x v="0"/>
    <s v="Medium Drip Coffee"/>
    <n v="3"/>
    <n v="3.25"/>
    <n v="9.75"/>
  </r>
  <r>
    <d v="2025-03-03T00:00:00"/>
    <d v="1899-12-30T15:03:09"/>
    <x v="0"/>
    <x v="2"/>
    <x v="0"/>
    <s v="Large Latte"/>
    <n v="1"/>
    <n v="5.5"/>
    <n v="5.5"/>
  </r>
  <r>
    <d v="2025-03-03T00:00:00"/>
    <d v="1899-12-30T15:52:43"/>
    <x v="0"/>
    <x v="2"/>
    <x v="1"/>
    <s v="Avocado Toast"/>
    <n v="3"/>
    <n v="9.5"/>
    <n v="28.5"/>
  </r>
  <r>
    <d v="2025-03-03T00:00:00"/>
    <d v="1899-12-30T15:55:11"/>
    <x v="0"/>
    <x v="3"/>
    <x v="0"/>
    <s v="Medium Drip Coffee"/>
    <n v="4"/>
    <n v="3.25"/>
    <n v="13"/>
  </r>
  <r>
    <d v="2025-03-03T00:00:00"/>
    <d v="1899-12-30T16:01:20"/>
    <x v="0"/>
    <x v="2"/>
    <x v="0"/>
    <s v="Vanilla Latte"/>
    <n v="1"/>
    <n v="6"/>
    <n v="6"/>
  </r>
  <r>
    <d v="2025-03-03T00:00:00"/>
    <d v="1899-12-30T16:19:35"/>
    <x v="0"/>
    <x v="0"/>
    <x v="0"/>
    <s v="Nitro Cold Brew"/>
    <n v="4"/>
    <n v="5.25"/>
    <n v="21"/>
  </r>
  <r>
    <d v="2025-03-03T00:00:00"/>
    <d v="1899-12-30T16:44:03"/>
    <x v="0"/>
    <x v="2"/>
    <x v="0"/>
    <s v="Medium Drip Coffee"/>
    <n v="3"/>
    <n v="3.25"/>
    <n v="9.75"/>
  </r>
  <r>
    <d v="2025-03-03T00:00:00"/>
    <d v="1899-12-30T17:47:47"/>
    <x v="0"/>
    <x v="2"/>
    <x v="1"/>
    <s v="Avocado Toast"/>
    <n v="3"/>
    <n v="9.5"/>
    <n v="28.5"/>
  </r>
  <r>
    <d v="2025-03-03T00:00:00"/>
    <d v="1899-12-30T17:47:58"/>
    <x v="0"/>
    <x v="1"/>
    <x v="0"/>
    <s v="Matcha Latte"/>
    <n v="1"/>
    <n v="5.75"/>
    <n v="5.75"/>
  </r>
  <r>
    <d v="2025-03-04T00:00:00"/>
    <d v="1899-12-30T07:00:00"/>
    <x v="1"/>
    <x v="2"/>
    <x v="1"/>
    <s v="Chicken Salad Wrap"/>
    <n v="2"/>
    <n v="10"/>
    <n v="20"/>
  </r>
  <r>
    <d v="2025-03-04T00:00:00"/>
    <d v="1899-12-30T07:05:19"/>
    <x v="1"/>
    <x v="3"/>
    <x v="0"/>
    <s v="Vanilla Latte"/>
    <n v="2"/>
    <n v="6"/>
    <n v="12"/>
  </r>
  <r>
    <d v="2025-03-04T00:00:00"/>
    <d v="1899-12-30T07:05:42"/>
    <x v="1"/>
    <x v="1"/>
    <x v="0"/>
    <s v="Nitro Cold Brew"/>
    <n v="1"/>
    <n v="5.25"/>
    <n v="5.25"/>
  </r>
  <r>
    <d v="2025-03-04T00:00:00"/>
    <d v="1899-12-30T07:06:01"/>
    <x v="1"/>
    <x v="2"/>
    <x v="1"/>
    <s v="Chicken Salad Wrap"/>
    <n v="2"/>
    <n v="10"/>
    <n v="20"/>
  </r>
  <r>
    <d v="2025-03-04T00:00:00"/>
    <d v="1899-12-30T07:06:15"/>
    <x v="1"/>
    <x v="3"/>
    <x v="0"/>
    <s v="Large Latte"/>
    <n v="1"/>
    <n v="5.5"/>
    <n v="5.5"/>
  </r>
  <r>
    <d v="2025-03-04T00:00:00"/>
    <d v="1899-12-30T07:11:33"/>
    <x v="1"/>
    <x v="2"/>
    <x v="0"/>
    <s v="Nitro Cold Brew"/>
    <n v="3"/>
    <n v="5.25"/>
    <n v="15.75"/>
  </r>
  <r>
    <d v="2025-03-04T00:00:00"/>
    <d v="1899-12-30T07:12:46"/>
    <x v="1"/>
    <x v="0"/>
    <x v="1"/>
    <s v="Avocado Toast"/>
    <n v="2"/>
    <n v="9.5"/>
    <n v="19"/>
  </r>
  <r>
    <d v="2025-03-04T00:00:00"/>
    <d v="1899-12-30T07:13:31"/>
    <x v="1"/>
    <x v="1"/>
    <x v="0"/>
    <s v="Large Latte"/>
    <n v="1"/>
    <n v="5.5"/>
    <n v="5.5"/>
  </r>
  <r>
    <d v="2025-03-04T00:00:00"/>
    <d v="1899-12-30T07:14:35"/>
    <x v="1"/>
    <x v="3"/>
    <x v="0"/>
    <s v="Large Latte"/>
    <n v="2"/>
    <n v="5.5"/>
    <n v="11"/>
  </r>
  <r>
    <d v="2025-03-04T00:00:00"/>
    <d v="1899-12-30T07:16:08"/>
    <x v="1"/>
    <x v="1"/>
    <x v="0"/>
    <s v="Large Latte"/>
    <n v="2"/>
    <n v="5.5"/>
    <n v="11"/>
  </r>
  <r>
    <d v="2025-03-04T00:00:00"/>
    <d v="1899-12-30T07:17:37"/>
    <x v="1"/>
    <x v="0"/>
    <x v="0"/>
    <s v="Medium Drip Coffee"/>
    <n v="2"/>
    <n v="3.25"/>
    <n v="6.5"/>
  </r>
  <r>
    <d v="2025-03-04T00:00:00"/>
    <d v="1899-12-30T07:18:14"/>
    <x v="1"/>
    <x v="0"/>
    <x v="1"/>
    <s v="Almond Croissant"/>
    <n v="4"/>
    <n v="4.75"/>
    <n v="19"/>
  </r>
  <r>
    <d v="2025-03-04T00:00:00"/>
    <d v="1899-12-30T07:18:48"/>
    <x v="1"/>
    <x v="1"/>
    <x v="1"/>
    <s v="Avocado Toast"/>
    <n v="4"/>
    <n v="9.5"/>
    <n v="38"/>
  </r>
  <r>
    <d v="2025-03-04T00:00:00"/>
    <d v="1899-12-30T07:18:58"/>
    <x v="1"/>
    <x v="3"/>
    <x v="1"/>
    <s v="Avocado Toast"/>
    <n v="1"/>
    <n v="9.5"/>
    <n v="9.5"/>
  </r>
  <r>
    <d v="2025-03-04T00:00:00"/>
    <d v="1899-12-30T07:19:41"/>
    <x v="1"/>
    <x v="3"/>
    <x v="1"/>
    <s v="Almond Croissant"/>
    <n v="3"/>
    <n v="4.75"/>
    <n v="14.25"/>
  </r>
  <r>
    <d v="2025-03-04T00:00:00"/>
    <d v="1899-12-30T07:21:53"/>
    <x v="1"/>
    <x v="3"/>
    <x v="0"/>
    <s v="Medium Drip Coffee"/>
    <n v="1"/>
    <n v="3.25"/>
    <n v="3.25"/>
  </r>
  <r>
    <d v="2025-03-04T00:00:00"/>
    <d v="1899-12-30T07:23:21"/>
    <x v="1"/>
    <x v="1"/>
    <x v="0"/>
    <s v="Medium Drip Coffee"/>
    <n v="4"/>
    <n v="3.25"/>
    <n v="13"/>
  </r>
  <r>
    <d v="2025-03-04T00:00:00"/>
    <d v="1899-12-30T07:23:51"/>
    <x v="1"/>
    <x v="1"/>
    <x v="0"/>
    <s v="Medium Drip Coffee"/>
    <n v="1"/>
    <n v="3.25"/>
    <n v="3.25"/>
  </r>
  <r>
    <d v="2025-03-04T00:00:00"/>
    <d v="1899-12-30T07:24:51"/>
    <x v="1"/>
    <x v="3"/>
    <x v="0"/>
    <s v="Medium Drip Coffee"/>
    <n v="2"/>
    <n v="3.25"/>
    <n v="6.5"/>
  </r>
  <r>
    <d v="2025-03-04T00:00:00"/>
    <d v="1899-12-30T07:25:25"/>
    <x v="1"/>
    <x v="0"/>
    <x v="0"/>
    <s v="Vanilla Latte"/>
    <n v="2"/>
    <n v="6"/>
    <n v="12"/>
  </r>
  <r>
    <d v="2025-03-04T00:00:00"/>
    <d v="1899-12-30T07:25:26"/>
    <x v="1"/>
    <x v="2"/>
    <x v="1"/>
    <s v="Everything Bagel"/>
    <n v="2"/>
    <n v="4.25"/>
    <n v="8.5"/>
  </r>
  <r>
    <d v="2025-03-04T00:00:00"/>
    <d v="1899-12-30T07:28:20"/>
    <x v="1"/>
    <x v="3"/>
    <x v="0"/>
    <s v="Americano"/>
    <n v="1"/>
    <n v="3.5"/>
    <n v="3.5"/>
  </r>
  <r>
    <d v="2025-03-04T00:00:00"/>
    <d v="1899-12-30T07:28:38"/>
    <x v="1"/>
    <x v="0"/>
    <x v="1"/>
    <s v="Chicken Salad Wrap"/>
    <n v="4"/>
    <n v="10"/>
    <n v="40"/>
  </r>
  <r>
    <d v="2025-03-04T00:00:00"/>
    <d v="1899-12-30T07:29:35"/>
    <x v="1"/>
    <x v="3"/>
    <x v="0"/>
    <s v="Nitro Cold Brew"/>
    <n v="4"/>
    <n v="5.25"/>
    <n v="21"/>
  </r>
  <r>
    <d v="2025-03-04T00:00:00"/>
    <d v="1899-12-30T07:29:48"/>
    <x v="1"/>
    <x v="3"/>
    <x v="0"/>
    <s v="Nitro Cold Brew"/>
    <n v="2"/>
    <n v="5.25"/>
    <n v="10.5"/>
  </r>
  <r>
    <d v="2025-03-04T00:00:00"/>
    <d v="1899-12-30T07:31:02"/>
    <x v="1"/>
    <x v="3"/>
    <x v="0"/>
    <s v="Vanilla Latte"/>
    <n v="3"/>
    <n v="6"/>
    <n v="18"/>
  </r>
  <r>
    <d v="2025-03-04T00:00:00"/>
    <d v="1899-12-30T07:31:46"/>
    <x v="1"/>
    <x v="1"/>
    <x v="0"/>
    <s v="Matcha Latte"/>
    <n v="3"/>
    <n v="5.75"/>
    <n v="17.25"/>
  </r>
  <r>
    <d v="2025-03-04T00:00:00"/>
    <d v="1899-12-30T07:45:36"/>
    <x v="1"/>
    <x v="3"/>
    <x v="1"/>
    <s v="Avocado Toast"/>
    <n v="3"/>
    <n v="9.5"/>
    <n v="28.5"/>
  </r>
  <r>
    <d v="2025-03-04T00:00:00"/>
    <d v="1899-12-30T07:49:34"/>
    <x v="1"/>
    <x v="1"/>
    <x v="0"/>
    <s v="Nitro Cold Brew"/>
    <n v="3"/>
    <n v="5.25"/>
    <n v="15.75"/>
  </r>
  <r>
    <d v="2025-03-04T00:00:00"/>
    <d v="1899-12-30T07:52:13"/>
    <x v="1"/>
    <x v="1"/>
    <x v="1"/>
    <s v="Everything Bagel"/>
    <n v="1"/>
    <n v="4.25"/>
    <n v="4.25"/>
  </r>
  <r>
    <d v="2025-03-04T00:00:00"/>
    <d v="1899-12-30T07:53:54"/>
    <x v="1"/>
    <x v="1"/>
    <x v="1"/>
    <s v="Everything Bagel"/>
    <n v="4"/>
    <n v="4.25"/>
    <n v="17"/>
  </r>
  <r>
    <d v="2025-03-04T00:00:00"/>
    <d v="1899-12-30T07:54:45"/>
    <x v="1"/>
    <x v="0"/>
    <x v="1"/>
    <s v="Everything Bagel"/>
    <n v="1"/>
    <n v="4.25"/>
    <n v="4.25"/>
  </r>
  <r>
    <d v="2025-03-04T00:00:00"/>
    <d v="1899-12-30T07:57:28"/>
    <x v="1"/>
    <x v="0"/>
    <x v="0"/>
    <s v="Americano"/>
    <n v="1"/>
    <n v="3.5"/>
    <n v="3.5"/>
  </r>
  <r>
    <d v="2025-03-04T00:00:00"/>
    <d v="1899-12-30T07:58:11"/>
    <x v="1"/>
    <x v="1"/>
    <x v="1"/>
    <s v="Avocado Toast"/>
    <n v="4"/>
    <n v="9.5"/>
    <n v="38"/>
  </r>
  <r>
    <d v="2025-03-04T00:00:00"/>
    <d v="1899-12-30T07:58:25"/>
    <x v="1"/>
    <x v="1"/>
    <x v="1"/>
    <s v="Everything Bagel"/>
    <n v="3"/>
    <n v="4.25"/>
    <n v="12.75"/>
  </r>
  <r>
    <d v="2025-03-04T00:00:00"/>
    <d v="1899-12-30T08:08:27"/>
    <x v="1"/>
    <x v="2"/>
    <x v="1"/>
    <s v="Everything Bagel"/>
    <n v="4"/>
    <n v="4.25"/>
    <n v="17"/>
  </r>
  <r>
    <d v="2025-03-04T00:00:00"/>
    <d v="1899-12-30T08:17:10"/>
    <x v="1"/>
    <x v="0"/>
    <x v="1"/>
    <s v="Almond Croissant"/>
    <n v="4"/>
    <n v="4.75"/>
    <n v="19"/>
  </r>
  <r>
    <d v="2025-03-04T00:00:00"/>
    <d v="1899-12-30T08:28:06"/>
    <x v="1"/>
    <x v="0"/>
    <x v="0"/>
    <s v="Americano"/>
    <n v="3"/>
    <n v="3.5"/>
    <n v="10.5"/>
  </r>
  <r>
    <d v="2025-03-04T00:00:00"/>
    <d v="1899-12-30T08:32:40"/>
    <x v="1"/>
    <x v="0"/>
    <x v="0"/>
    <s v="Nitro Cold Brew"/>
    <n v="2"/>
    <n v="5.25"/>
    <n v="10.5"/>
  </r>
  <r>
    <d v="2025-03-04T00:00:00"/>
    <d v="1899-12-30T08:53:37"/>
    <x v="1"/>
    <x v="3"/>
    <x v="0"/>
    <s v="Large Latte"/>
    <n v="4"/>
    <n v="5.5"/>
    <n v="22"/>
  </r>
  <r>
    <d v="2025-03-04T00:00:00"/>
    <d v="1899-12-30T08:55:32"/>
    <x v="1"/>
    <x v="2"/>
    <x v="0"/>
    <s v="Nitro Cold Brew"/>
    <n v="2"/>
    <n v="5.25"/>
    <n v="10.5"/>
  </r>
  <r>
    <d v="2025-03-04T00:00:00"/>
    <d v="1899-12-30T09:15:11"/>
    <x v="1"/>
    <x v="2"/>
    <x v="0"/>
    <s v="Americano"/>
    <n v="1"/>
    <n v="3.5"/>
    <n v="3.5"/>
  </r>
  <r>
    <d v="2025-03-04T00:00:00"/>
    <d v="1899-12-30T09:19:29"/>
    <x v="1"/>
    <x v="2"/>
    <x v="0"/>
    <s v="Medium Drip Coffee"/>
    <n v="4"/>
    <n v="3.25"/>
    <n v="13"/>
  </r>
  <r>
    <d v="2025-03-04T00:00:00"/>
    <d v="1899-12-30T09:32:25"/>
    <x v="1"/>
    <x v="0"/>
    <x v="1"/>
    <s v="Almond Croissant"/>
    <n v="2"/>
    <n v="4.75"/>
    <n v="9.5"/>
  </r>
  <r>
    <d v="2025-03-04T00:00:00"/>
    <d v="1899-12-30T09:47:34"/>
    <x v="1"/>
    <x v="1"/>
    <x v="1"/>
    <s v="Everything Bagel"/>
    <n v="1"/>
    <n v="4.25"/>
    <n v="4.25"/>
  </r>
  <r>
    <d v="2025-03-04T00:00:00"/>
    <d v="1899-12-30T10:26:35"/>
    <x v="1"/>
    <x v="3"/>
    <x v="0"/>
    <s v="Nitro Cold Brew"/>
    <n v="4"/>
    <n v="5.25"/>
    <n v="21"/>
  </r>
  <r>
    <d v="2025-03-04T00:00:00"/>
    <d v="1899-12-30T10:40:52"/>
    <x v="1"/>
    <x v="2"/>
    <x v="0"/>
    <s v="Medium Drip Coffee"/>
    <n v="4"/>
    <n v="3.25"/>
    <n v="13"/>
  </r>
  <r>
    <d v="2025-03-04T00:00:00"/>
    <d v="1899-12-30T10:59:43"/>
    <x v="1"/>
    <x v="3"/>
    <x v="0"/>
    <s v="Vanilla Latte"/>
    <n v="3"/>
    <n v="6"/>
    <n v="18"/>
  </r>
  <r>
    <d v="2025-03-04T00:00:00"/>
    <d v="1899-12-30T11:01:55"/>
    <x v="1"/>
    <x v="3"/>
    <x v="1"/>
    <s v="Chicken Salad Wrap"/>
    <n v="1"/>
    <n v="10"/>
    <n v="10"/>
  </r>
  <r>
    <d v="2025-03-04T00:00:00"/>
    <d v="1899-12-30T11:30:35"/>
    <x v="1"/>
    <x v="3"/>
    <x v="0"/>
    <s v="Matcha Latte"/>
    <n v="2"/>
    <n v="5.75"/>
    <n v="11.5"/>
  </r>
  <r>
    <d v="2025-03-04T00:00:00"/>
    <d v="1899-12-30T11:32:14"/>
    <x v="1"/>
    <x v="2"/>
    <x v="0"/>
    <s v="Matcha Latte"/>
    <n v="2"/>
    <n v="5.75"/>
    <n v="11.5"/>
  </r>
  <r>
    <d v="2025-03-04T00:00:00"/>
    <d v="1899-12-30T11:33:21"/>
    <x v="1"/>
    <x v="1"/>
    <x v="1"/>
    <s v="Everything Bagel"/>
    <n v="2"/>
    <n v="4.25"/>
    <n v="8.5"/>
  </r>
  <r>
    <d v="2025-03-04T00:00:00"/>
    <d v="1899-12-30T11:38:01"/>
    <x v="1"/>
    <x v="0"/>
    <x v="1"/>
    <s v="Avocado Toast"/>
    <n v="4"/>
    <n v="9.5"/>
    <n v="38"/>
  </r>
  <r>
    <d v="2025-03-04T00:00:00"/>
    <d v="1899-12-30T11:39:45"/>
    <x v="1"/>
    <x v="1"/>
    <x v="1"/>
    <s v="Chicken Salad Wrap"/>
    <n v="4"/>
    <n v="10"/>
    <n v="40"/>
  </r>
  <r>
    <d v="2025-03-04T00:00:00"/>
    <d v="1899-12-30T11:39:47"/>
    <x v="1"/>
    <x v="2"/>
    <x v="0"/>
    <s v="Medium Drip Coffee"/>
    <n v="4"/>
    <n v="3.25"/>
    <n v="13"/>
  </r>
  <r>
    <d v="2025-03-04T00:00:00"/>
    <d v="1899-12-30T11:40:17"/>
    <x v="1"/>
    <x v="0"/>
    <x v="0"/>
    <s v="Nitro Cold Brew"/>
    <n v="3"/>
    <n v="5.25"/>
    <n v="15.75"/>
  </r>
  <r>
    <d v="2025-03-04T00:00:00"/>
    <d v="1899-12-30T11:40:17"/>
    <x v="1"/>
    <x v="3"/>
    <x v="1"/>
    <s v="Avocado Toast"/>
    <n v="2"/>
    <n v="9.5"/>
    <n v="19"/>
  </r>
  <r>
    <d v="2025-03-04T00:00:00"/>
    <d v="1899-12-30T11:42:30"/>
    <x v="1"/>
    <x v="2"/>
    <x v="1"/>
    <s v="Everything Bagel"/>
    <n v="2"/>
    <n v="4.25"/>
    <n v="8.5"/>
  </r>
  <r>
    <d v="2025-03-04T00:00:00"/>
    <d v="1899-12-30T11:43:07"/>
    <x v="1"/>
    <x v="0"/>
    <x v="0"/>
    <s v="Large Latte"/>
    <n v="1"/>
    <n v="5.5"/>
    <n v="5.5"/>
  </r>
  <r>
    <d v="2025-03-04T00:00:00"/>
    <d v="1899-12-30T11:44:11"/>
    <x v="1"/>
    <x v="0"/>
    <x v="0"/>
    <s v="Nitro Cold Brew"/>
    <n v="4"/>
    <n v="5.25"/>
    <n v="21"/>
  </r>
  <r>
    <d v="2025-03-04T00:00:00"/>
    <d v="1899-12-30T11:44:36"/>
    <x v="1"/>
    <x v="1"/>
    <x v="1"/>
    <s v="Almond Croissant"/>
    <n v="4"/>
    <n v="4.75"/>
    <n v="19"/>
  </r>
  <r>
    <d v="2025-03-04T00:00:00"/>
    <d v="1899-12-30T11:46:12"/>
    <x v="1"/>
    <x v="3"/>
    <x v="0"/>
    <s v="Americano"/>
    <n v="4"/>
    <n v="3.5"/>
    <n v="14"/>
  </r>
  <r>
    <d v="2025-03-04T00:00:00"/>
    <d v="1899-12-30T11:47:23"/>
    <x v="1"/>
    <x v="1"/>
    <x v="1"/>
    <s v="Avocado Toast"/>
    <n v="4"/>
    <n v="9.5"/>
    <n v="38"/>
  </r>
  <r>
    <d v="2025-03-04T00:00:00"/>
    <d v="1899-12-30T11:47:33"/>
    <x v="1"/>
    <x v="3"/>
    <x v="0"/>
    <s v="Medium Drip Coffee"/>
    <n v="4"/>
    <n v="3.25"/>
    <n v="13"/>
  </r>
  <r>
    <d v="2025-03-04T00:00:00"/>
    <d v="1899-12-30T11:47:39"/>
    <x v="1"/>
    <x v="1"/>
    <x v="0"/>
    <s v="Medium Drip Coffee"/>
    <n v="1"/>
    <n v="3.25"/>
    <n v="3.25"/>
  </r>
  <r>
    <d v="2025-03-04T00:00:00"/>
    <d v="1899-12-30T11:50:16"/>
    <x v="1"/>
    <x v="2"/>
    <x v="0"/>
    <s v="Medium Drip Coffee"/>
    <n v="4"/>
    <n v="3.25"/>
    <n v="13"/>
  </r>
  <r>
    <d v="2025-03-04T00:00:00"/>
    <d v="1899-12-30T11:50:50"/>
    <x v="1"/>
    <x v="2"/>
    <x v="0"/>
    <s v="Large Latte"/>
    <n v="4"/>
    <n v="5.5"/>
    <n v="22"/>
  </r>
  <r>
    <d v="2025-03-04T00:00:00"/>
    <d v="1899-12-30T11:54:10"/>
    <x v="1"/>
    <x v="2"/>
    <x v="1"/>
    <s v="Everything Bagel"/>
    <n v="1"/>
    <n v="4.25"/>
    <n v="4.25"/>
  </r>
  <r>
    <d v="2025-03-04T00:00:00"/>
    <d v="1899-12-30T11:55:15"/>
    <x v="1"/>
    <x v="3"/>
    <x v="0"/>
    <s v="Nitro Cold Brew"/>
    <n v="2"/>
    <n v="5.25"/>
    <n v="10.5"/>
  </r>
  <r>
    <d v="2025-03-04T00:00:00"/>
    <d v="1899-12-30T11:58:22"/>
    <x v="1"/>
    <x v="2"/>
    <x v="1"/>
    <s v="Avocado Toast"/>
    <n v="4"/>
    <n v="9.5"/>
    <n v="38"/>
  </r>
  <r>
    <d v="2025-03-04T00:00:00"/>
    <d v="1899-12-30T12:03:27"/>
    <x v="1"/>
    <x v="0"/>
    <x v="0"/>
    <s v="Nitro Cold Brew"/>
    <n v="2"/>
    <n v="5.25"/>
    <n v="10.5"/>
  </r>
  <r>
    <d v="2025-03-04T00:00:00"/>
    <d v="1899-12-30T12:05:08"/>
    <x v="1"/>
    <x v="3"/>
    <x v="1"/>
    <s v="Avocado Toast"/>
    <n v="2"/>
    <n v="9.5"/>
    <n v="19"/>
  </r>
  <r>
    <d v="2025-03-04T00:00:00"/>
    <d v="1899-12-30T12:09:49"/>
    <x v="1"/>
    <x v="1"/>
    <x v="1"/>
    <s v="Chicken Salad Wrap"/>
    <n v="4"/>
    <n v="10"/>
    <n v="40"/>
  </r>
  <r>
    <d v="2025-03-04T00:00:00"/>
    <d v="1899-12-30T12:09:51"/>
    <x v="1"/>
    <x v="2"/>
    <x v="0"/>
    <s v="Vanilla Latte"/>
    <n v="1"/>
    <n v="6"/>
    <n v="6"/>
  </r>
  <r>
    <d v="2025-03-04T00:00:00"/>
    <d v="1899-12-30T12:10:22"/>
    <x v="1"/>
    <x v="3"/>
    <x v="0"/>
    <s v="Matcha Latte"/>
    <n v="2"/>
    <n v="5.75"/>
    <n v="11.5"/>
  </r>
  <r>
    <d v="2025-03-04T00:00:00"/>
    <d v="1899-12-30T12:10:34"/>
    <x v="1"/>
    <x v="1"/>
    <x v="0"/>
    <s v="Matcha Latte"/>
    <n v="2"/>
    <n v="5.75"/>
    <n v="11.5"/>
  </r>
  <r>
    <d v="2025-03-04T00:00:00"/>
    <d v="1899-12-30T12:10:45"/>
    <x v="1"/>
    <x v="3"/>
    <x v="1"/>
    <s v="Avocado Toast"/>
    <n v="2"/>
    <n v="9.5"/>
    <n v="19"/>
  </r>
  <r>
    <d v="2025-03-04T00:00:00"/>
    <d v="1899-12-30T12:17:28"/>
    <x v="1"/>
    <x v="2"/>
    <x v="0"/>
    <s v="Vanilla Latte"/>
    <n v="2"/>
    <n v="6"/>
    <n v="12"/>
  </r>
  <r>
    <d v="2025-03-04T00:00:00"/>
    <d v="1899-12-30T12:17:38"/>
    <x v="1"/>
    <x v="1"/>
    <x v="1"/>
    <s v="Everything Bagel"/>
    <n v="1"/>
    <n v="4.25"/>
    <n v="4.25"/>
  </r>
  <r>
    <d v="2025-03-04T00:00:00"/>
    <d v="1899-12-30T12:19:06"/>
    <x v="1"/>
    <x v="3"/>
    <x v="1"/>
    <s v="Almond Croissant"/>
    <n v="4"/>
    <n v="4.75"/>
    <n v="19"/>
  </r>
  <r>
    <d v="2025-03-04T00:00:00"/>
    <d v="1899-12-30T12:19:52"/>
    <x v="1"/>
    <x v="1"/>
    <x v="1"/>
    <s v="Almond Croissant"/>
    <n v="1"/>
    <n v="4.75"/>
    <n v="4.75"/>
  </r>
  <r>
    <d v="2025-03-04T00:00:00"/>
    <d v="1899-12-30T12:22:06"/>
    <x v="1"/>
    <x v="0"/>
    <x v="1"/>
    <s v="Almond Croissant"/>
    <n v="3"/>
    <n v="4.75"/>
    <n v="14.25"/>
  </r>
  <r>
    <d v="2025-03-04T00:00:00"/>
    <d v="1899-12-30T12:22:55"/>
    <x v="1"/>
    <x v="3"/>
    <x v="0"/>
    <s v="Americano"/>
    <n v="1"/>
    <n v="3.5"/>
    <n v="3.5"/>
  </r>
  <r>
    <d v="2025-03-04T00:00:00"/>
    <d v="1899-12-30T12:23:10"/>
    <x v="1"/>
    <x v="0"/>
    <x v="0"/>
    <s v="Americano"/>
    <n v="3"/>
    <n v="3.5"/>
    <n v="10.5"/>
  </r>
  <r>
    <d v="2025-03-04T00:00:00"/>
    <d v="1899-12-30T12:26:10"/>
    <x v="1"/>
    <x v="0"/>
    <x v="0"/>
    <s v="Medium Drip Coffee"/>
    <n v="2"/>
    <n v="3.25"/>
    <n v="6.5"/>
  </r>
  <r>
    <d v="2025-03-04T00:00:00"/>
    <d v="1899-12-30T12:26:17"/>
    <x v="1"/>
    <x v="3"/>
    <x v="1"/>
    <s v="Avocado Toast"/>
    <n v="1"/>
    <n v="9.5"/>
    <n v="9.5"/>
  </r>
  <r>
    <d v="2025-03-04T00:00:00"/>
    <d v="1899-12-30T12:44:12"/>
    <x v="1"/>
    <x v="1"/>
    <x v="0"/>
    <s v="Americano"/>
    <n v="3"/>
    <n v="3.5"/>
    <n v="10.5"/>
  </r>
  <r>
    <d v="2025-03-04T00:00:00"/>
    <d v="1899-12-30T12:44:50"/>
    <x v="1"/>
    <x v="3"/>
    <x v="1"/>
    <s v="Everything Bagel"/>
    <n v="1"/>
    <n v="4.25"/>
    <n v="4.25"/>
  </r>
  <r>
    <d v="2025-03-04T00:00:00"/>
    <d v="1899-12-30T13:07:09"/>
    <x v="1"/>
    <x v="0"/>
    <x v="1"/>
    <s v="Avocado Toast"/>
    <n v="3"/>
    <n v="9.5"/>
    <n v="28.5"/>
  </r>
  <r>
    <d v="2025-03-04T00:00:00"/>
    <d v="1899-12-30T13:22:18"/>
    <x v="1"/>
    <x v="2"/>
    <x v="0"/>
    <s v="Large Latte"/>
    <n v="2"/>
    <n v="5.5"/>
    <n v="11"/>
  </r>
  <r>
    <d v="2025-03-04T00:00:00"/>
    <d v="1899-12-30T14:04:06"/>
    <x v="1"/>
    <x v="2"/>
    <x v="1"/>
    <s v="Everything Bagel"/>
    <n v="3"/>
    <n v="4.25"/>
    <n v="12.75"/>
  </r>
  <r>
    <d v="2025-03-04T00:00:00"/>
    <d v="1899-12-30T14:27:46"/>
    <x v="1"/>
    <x v="3"/>
    <x v="1"/>
    <s v="Almond Croissant"/>
    <n v="1"/>
    <n v="4.75"/>
    <n v="4.75"/>
  </r>
  <r>
    <d v="2025-03-04T00:00:00"/>
    <d v="1899-12-30T15:13:45"/>
    <x v="1"/>
    <x v="3"/>
    <x v="0"/>
    <s v="Vanilla Latte"/>
    <n v="2"/>
    <n v="6"/>
    <n v="12"/>
  </r>
  <r>
    <d v="2025-03-04T00:00:00"/>
    <d v="1899-12-30T16:00:33"/>
    <x v="1"/>
    <x v="2"/>
    <x v="0"/>
    <s v="Large Latte"/>
    <n v="1"/>
    <n v="5.5"/>
    <n v="5.5"/>
  </r>
  <r>
    <d v="2025-03-04T00:00:00"/>
    <d v="1899-12-30T16:51:05"/>
    <x v="1"/>
    <x v="2"/>
    <x v="0"/>
    <s v="Matcha Latte"/>
    <n v="3"/>
    <n v="5.75"/>
    <n v="17.25"/>
  </r>
  <r>
    <d v="2025-03-04T00:00:00"/>
    <d v="1899-12-30T17:19:28"/>
    <x v="1"/>
    <x v="3"/>
    <x v="1"/>
    <s v="Chicken Salad Wrap"/>
    <n v="2"/>
    <n v="10"/>
    <n v="20"/>
  </r>
  <r>
    <d v="2025-03-04T00:00:00"/>
    <d v="1899-12-30T17:49:45"/>
    <x v="1"/>
    <x v="0"/>
    <x v="0"/>
    <s v="Matcha Latte"/>
    <n v="3"/>
    <n v="5.75"/>
    <n v="17.25"/>
  </r>
  <r>
    <d v="2025-03-04T00:00:00"/>
    <d v="1899-12-30T18:11:08"/>
    <x v="1"/>
    <x v="3"/>
    <x v="0"/>
    <s v="Medium Drip Coffee"/>
    <n v="3"/>
    <n v="3.25"/>
    <n v="9.75"/>
  </r>
  <r>
    <d v="2025-03-04T00:00:00"/>
    <d v="1899-12-30T18:41:21"/>
    <x v="1"/>
    <x v="1"/>
    <x v="0"/>
    <s v="Medium Drip Coffee"/>
    <n v="2"/>
    <n v="3.25"/>
    <n v="6.5"/>
  </r>
  <r>
    <d v="2025-03-04T00:00:00"/>
    <d v="1899-12-30T18:45:46"/>
    <x v="1"/>
    <x v="3"/>
    <x v="1"/>
    <s v="Avocado Toast"/>
    <n v="4"/>
    <n v="9.5"/>
    <n v="38"/>
  </r>
  <r>
    <d v="2025-03-05T00:00:00"/>
    <d v="1899-12-30T07:00:51"/>
    <x v="2"/>
    <x v="1"/>
    <x v="0"/>
    <s v="Large Latte"/>
    <n v="2"/>
    <n v="5.5"/>
    <n v="11"/>
  </r>
  <r>
    <d v="2025-03-05T00:00:00"/>
    <d v="1899-12-30T07:01:43"/>
    <x v="2"/>
    <x v="3"/>
    <x v="0"/>
    <s v="Americano"/>
    <n v="3"/>
    <n v="3.5"/>
    <n v="10.5"/>
  </r>
  <r>
    <d v="2025-03-05T00:00:00"/>
    <d v="1899-12-30T07:05:21"/>
    <x v="2"/>
    <x v="2"/>
    <x v="1"/>
    <s v="Everything Bagel"/>
    <n v="4"/>
    <n v="4.25"/>
    <n v="17"/>
  </r>
  <r>
    <d v="2025-03-05T00:00:00"/>
    <d v="1899-12-30T07:05:59"/>
    <x v="2"/>
    <x v="3"/>
    <x v="1"/>
    <s v="Chicken Salad Wrap"/>
    <n v="4"/>
    <n v="10"/>
    <n v="40"/>
  </r>
  <r>
    <d v="2025-03-05T00:00:00"/>
    <d v="1899-12-30T07:07:02"/>
    <x v="2"/>
    <x v="2"/>
    <x v="0"/>
    <s v="Nitro Cold Brew"/>
    <n v="1"/>
    <n v="5.25"/>
    <n v="5.25"/>
  </r>
  <r>
    <d v="2025-03-05T00:00:00"/>
    <d v="1899-12-30T07:07:16"/>
    <x v="2"/>
    <x v="3"/>
    <x v="0"/>
    <s v="Vanilla Latte"/>
    <n v="1"/>
    <n v="6"/>
    <n v="6"/>
  </r>
  <r>
    <d v="2025-03-05T00:00:00"/>
    <d v="1899-12-30T07:12:43"/>
    <x v="2"/>
    <x v="0"/>
    <x v="0"/>
    <s v="Nitro Cold Brew"/>
    <n v="3"/>
    <n v="5.25"/>
    <n v="15.75"/>
  </r>
  <r>
    <d v="2025-03-05T00:00:00"/>
    <d v="1899-12-30T07:13:37"/>
    <x v="2"/>
    <x v="3"/>
    <x v="1"/>
    <s v="Almond Croissant"/>
    <n v="3"/>
    <n v="4.75"/>
    <n v="14.25"/>
  </r>
  <r>
    <d v="2025-03-05T00:00:00"/>
    <d v="1899-12-30T07:14:49"/>
    <x v="2"/>
    <x v="3"/>
    <x v="0"/>
    <s v="Matcha Latte"/>
    <n v="3"/>
    <n v="5.75"/>
    <n v="17.25"/>
  </r>
  <r>
    <d v="2025-03-05T00:00:00"/>
    <d v="1899-12-30T07:17:59"/>
    <x v="2"/>
    <x v="2"/>
    <x v="0"/>
    <s v="Matcha Latte"/>
    <n v="3"/>
    <n v="5.75"/>
    <n v="17.25"/>
  </r>
  <r>
    <d v="2025-03-05T00:00:00"/>
    <d v="1899-12-30T07:20:40"/>
    <x v="2"/>
    <x v="2"/>
    <x v="1"/>
    <s v="Everything Bagel"/>
    <n v="2"/>
    <n v="4.25"/>
    <n v="8.5"/>
  </r>
  <r>
    <d v="2025-03-05T00:00:00"/>
    <d v="1899-12-30T07:22:08"/>
    <x v="2"/>
    <x v="1"/>
    <x v="1"/>
    <s v="Almond Croissant"/>
    <n v="2"/>
    <n v="4.75"/>
    <n v="9.5"/>
  </r>
  <r>
    <d v="2025-03-05T00:00:00"/>
    <d v="1899-12-30T07:23:38"/>
    <x v="2"/>
    <x v="3"/>
    <x v="1"/>
    <s v="Avocado Toast"/>
    <n v="4"/>
    <n v="9.5"/>
    <n v="38"/>
  </r>
  <r>
    <d v="2025-03-05T00:00:00"/>
    <d v="1899-12-30T07:25:01"/>
    <x v="2"/>
    <x v="3"/>
    <x v="0"/>
    <s v="Medium Drip Coffee"/>
    <n v="1"/>
    <n v="3.25"/>
    <n v="3.25"/>
  </r>
  <r>
    <d v="2025-03-05T00:00:00"/>
    <d v="1899-12-30T07:32:02"/>
    <x v="2"/>
    <x v="0"/>
    <x v="0"/>
    <s v="Nitro Cold Brew"/>
    <n v="2"/>
    <n v="5.25"/>
    <n v="10.5"/>
  </r>
  <r>
    <d v="2025-03-05T00:00:00"/>
    <d v="1899-12-30T07:34:33"/>
    <x v="2"/>
    <x v="2"/>
    <x v="0"/>
    <s v="Medium Drip Coffee"/>
    <n v="4"/>
    <n v="3.25"/>
    <n v="13"/>
  </r>
  <r>
    <d v="2025-03-05T00:00:00"/>
    <d v="1899-12-30T07:35:54"/>
    <x v="2"/>
    <x v="2"/>
    <x v="0"/>
    <s v="Nitro Cold Brew"/>
    <n v="3"/>
    <n v="5.25"/>
    <n v="15.75"/>
  </r>
  <r>
    <d v="2025-03-05T00:00:00"/>
    <d v="1899-12-30T07:36:16"/>
    <x v="2"/>
    <x v="3"/>
    <x v="1"/>
    <s v="Almond Croissant"/>
    <n v="4"/>
    <n v="4.75"/>
    <n v="19"/>
  </r>
  <r>
    <d v="2025-03-05T00:00:00"/>
    <d v="1899-12-30T07:36:31"/>
    <x v="2"/>
    <x v="3"/>
    <x v="1"/>
    <s v="Chicken Salad Wrap"/>
    <n v="4"/>
    <n v="10"/>
    <n v="40"/>
  </r>
  <r>
    <d v="2025-03-05T00:00:00"/>
    <d v="1899-12-30T07:38:38"/>
    <x v="2"/>
    <x v="0"/>
    <x v="0"/>
    <s v="Nitro Cold Brew"/>
    <n v="3"/>
    <n v="5.25"/>
    <n v="15.75"/>
  </r>
  <r>
    <d v="2025-03-05T00:00:00"/>
    <d v="1899-12-30T07:39:32"/>
    <x v="2"/>
    <x v="1"/>
    <x v="1"/>
    <s v="Almond Croissant"/>
    <n v="1"/>
    <n v="4.75"/>
    <n v="4.75"/>
  </r>
  <r>
    <d v="2025-03-05T00:00:00"/>
    <d v="1899-12-30T07:42:50"/>
    <x v="2"/>
    <x v="0"/>
    <x v="0"/>
    <s v="Large Latte"/>
    <n v="2"/>
    <n v="5.5"/>
    <n v="11"/>
  </r>
  <r>
    <d v="2025-03-05T00:00:00"/>
    <d v="1899-12-30T07:48:29"/>
    <x v="2"/>
    <x v="3"/>
    <x v="1"/>
    <s v="Almond Croissant"/>
    <n v="4"/>
    <n v="4.75"/>
    <n v="19"/>
  </r>
  <r>
    <d v="2025-03-05T00:00:00"/>
    <d v="1899-12-30T07:53:06"/>
    <x v="2"/>
    <x v="3"/>
    <x v="1"/>
    <s v="Almond Croissant"/>
    <n v="4"/>
    <n v="4.75"/>
    <n v="19"/>
  </r>
  <r>
    <d v="2025-03-05T00:00:00"/>
    <d v="1899-12-30T07:53:42"/>
    <x v="2"/>
    <x v="1"/>
    <x v="0"/>
    <s v="Matcha Latte"/>
    <n v="3"/>
    <n v="5.75"/>
    <n v="17.25"/>
  </r>
  <r>
    <d v="2025-03-05T00:00:00"/>
    <d v="1899-12-30T07:55:14"/>
    <x v="2"/>
    <x v="3"/>
    <x v="0"/>
    <s v="Nitro Cold Brew"/>
    <n v="4"/>
    <n v="5.25"/>
    <n v="21"/>
  </r>
  <r>
    <d v="2025-03-05T00:00:00"/>
    <d v="1899-12-30T08:09:21"/>
    <x v="2"/>
    <x v="0"/>
    <x v="1"/>
    <s v="Almond Croissant"/>
    <n v="4"/>
    <n v="4.75"/>
    <n v="19"/>
  </r>
  <r>
    <d v="2025-03-05T00:00:00"/>
    <d v="1899-12-30T08:19:13"/>
    <x v="2"/>
    <x v="2"/>
    <x v="0"/>
    <s v="Americano"/>
    <n v="1"/>
    <n v="3.5"/>
    <n v="3.5"/>
  </r>
  <r>
    <d v="2025-03-05T00:00:00"/>
    <d v="1899-12-30T08:27:10"/>
    <x v="2"/>
    <x v="3"/>
    <x v="0"/>
    <s v="Americano"/>
    <n v="2"/>
    <n v="3.5"/>
    <n v="7"/>
  </r>
  <r>
    <d v="2025-03-05T00:00:00"/>
    <d v="1899-12-30T08:32:11"/>
    <x v="2"/>
    <x v="3"/>
    <x v="1"/>
    <s v="Chicken Salad Wrap"/>
    <n v="1"/>
    <n v="10"/>
    <n v="10"/>
  </r>
  <r>
    <d v="2025-03-05T00:00:00"/>
    <d v="1899-12-30T08:45:34"/>
    <x v="2"/>
    <x v="1"/>
    <x v="0"/>
    <s v="Matcha Latte"/>
    <n v="3"/>
    <n v="5.75"/>
    <n v="17.25"/>
  </r>
  <r>
    <d v="2025-03-05T00:00:00"/>
    <d v="1899-12-30T08:49:56"/>
    <x v="2"/>
    <x v="1"/>
    <x v="0"/>
    <s v="Large Latte"/>
    <n v="3"/>
    <n v="5.5"/>
    <n v="16.5"/>
  </r>
  <r>
    <d v="2025-03-05T00:00:00"/>
    <d v="1899-12-30T09:01:57"/>
    <x v="2"/>
    <x v="0"/>
    <x v="0"/>
    <s v="Nitro Cold Brew"/>
    <n v="1"/>
    <n v="5.25"/>
    <n v="5.25"/>
  </r>
  <r>
    <d v="2025-03-05T00:00:00"/>
    <d v="1899-12-30T09:09:22"/>
    <x v="2"/>
    <x v="1"/>
    <x v="1"/>
    <s v="Everything Bagel"/>
    <n v="1"/>
    <n v="4.25"/>
    <n v="4.25"/>
  </r>
  <r>
    <d v="2025-03-05T00:00:00"/>
    <d v="1899-12-30T09:20:50"/>
    <x v="2"/>
    <x v="2"/>
    <x v="0"/>
    <s v="Americano"/>
    <n v="3"/>
    <n v="3.5"/>
    <n v="10.5"/>
  </r>
  <r>
    <d v="2025-03-05T00:00:00"/>
    <d v="1899-12-30T09:26:17"/>
    <x v="2"/>
    <x v="0"/>
    <x v="1"/>
    <s v="Avocado Toast"/>
    <n v="3"/>
    <n v="9.5"/>
    <n v="28.5"/>
  </r>
  <r>
    <d v="2025-03-05T00:00:00"/>
    <d v="1899-12-30T09:42:09"/>
    <x v="2"/>
    <x v="1"/>
    <x v="0"/>
    <s v="Matcha Latte"/>
    <n v="4"/>
    <n v="5.75"/>
    <n v="23"/>
  </r>
  <r>
    <d v="2025-03-05T00:00:00"/>
    <d v="1899-12-30T09:50:50"/>
    <x v="2"/>
    <x v="2"/>
    <x v="0"/>
    <s v="Medium Drip Coffee"/>
    <n v="2"/>
    <n v="3.25"/>
    <n v="6.5"/>
  </r>
  <r>
    <d v="2025-03-05T00:00:00"/>
    <d v="1899-12-30T10:34:49"/>
    <x v="2"/>
    <x v="0"/>
    <x v="1"/>
    <s v="Chicken Salad Wrap"/>
    <n v="2"/>
    <n v="10"/>
    <n v="20"/>
  </r>
  <r>
    <d v="2025-03-05T00:00:00"/>
    <d v="1899-12-30T10:49:00"/>
    <x v="2"/>
    <x v="3"/>
    <x v="0"/>
    <s v="Medium Drip Coffee"/>
    <n v="3"/>
    <n v="3.25"/>
    <n v="9.75"/>
  </r>
  <r>
    <d v="2025-03-05T00:00:00"/>
    <d v="1899-12-30T11:28:31"/>
    <x v="2"/>
    <x v="2"/>
    <x v="1"/>
    <s v="Almond Croissant"/>
    <n v="1"/>
    <n v="4.75"/>
    <n v="4.75"/>
  </r>
  <r>
    <d v="2025-03-05T00:00:00"/>
    <d v="1899-12-30T11:30:56"/>
    <x v="2"/>
    <x v="2"/>
    <x v="1"/>
    <s v="Chicken Salad Wrap"/>
    <n v="1"/>
    <n v="10"/>
    <n v="10"/>
  </r>
  <r>
    <d v="2025-03-05T00:00:00"/>
    <d v="1899-12-30T11:32:44"/>
    <x v="2"/>
    <x v="3"/>
    <x v="1"/>
    <s v="Everything Bagel"/>
    <n v="3"/>
    <n v="4.25"/>
    <n v="12.75"/>
  </r>
  <r>
    <d v="2025-03-05T00:00:00"/>
    <d v="1899-12-30T11:33:26"/>
    <x v="2"/>
    <x v="3"/>
    <x v="0"/>
    <s v="Medium Drip Coffee"/>
    <n v="4"/>
    <n v="3.25"/>
    <n v="13"/>
  </r>
  <r>
    <d v="2025-03-05T00:00:00"/>
    <d v="1899-12-30T11:33:40"/>
    <x v="2"/>
    <x v="1"/>
    <x v="1"/>
    <s v="Almond Croissant"/>
    <n v="4"/>
    <n v="4.75"/>
    <n v="19"/>
  </r>
  <r>
    <d v="2025-03-05T00:00:00"/>
    <d v="1899-12-30T11:35:01"/>
    <x v="2"/>
    <x v="1"/>
    <x v="0"/>
    <s v="Nitro Cold Brew"/>
    <n v="3"/>
    <n v="5.25"/>
    <n v="15.75"/>
  </r>
  <r>
    <d v="2025-03-05T00:00:00"/>
    <d v="1899-12-30T11:35:37"/>
    <x v="2"/>
    <x v="0"/>
    <x v="1"/>
    <s v="Avocado Toast"/>
    <n v="2"/>
    <n v="9.5"/>
    <n v="19"/>
  </r>
  <r>
    <d v="2025-03-05T00:00:00"/>
    <d v="1899-12-30T11:36:08"/>
    <x v="2"/>
    <x v="0"/>
    <x v="0"/>
    <s v="Vanilla Latte"/>
    <n v="2"/>
    <n v="6"/>
    <n v="12"/>
  </r>
  <r>
    <d v="2025-03-05T00:00:00"/>
    <d v="1899-12-30T11:36:19"/>
    <x v="2"/>
    <x v="3"/>
    <x v="0"/>
    <s v="Americano"/>
    <n v="4"/>
    <n v="3.5"/>
    <n v="14"/>
  </r>
  <r>
    <d v="2025-03-05T00:00:00"/>
    <d v="1899-12-30T11:37:14"/>
    <x v="2"/>
    <x v="1"/>
    <x v="0"/>
    <s v="Vanilla Latte"/>
    <n v="2"/>
    <n v="6"/>
    <n v="12"/>
  </r>
  <r>
    <d v="2025-03-05T00:00:00"/>
    <d v="1899-12-30T11:38:47"/>
    <x v="2"/>
    <x v="0"/>
    <x v="1"/>
    <s v="Almond Croissant"/>
    <n v="3"/>
    <n v="4.75"/>
    <n v="14.25"/>
  </r>
  <r>
    <d v="2025-03-05T00:00:00"/>
    <d v="1899-12-30T11:39:31"/>
    <x v="2"/>
    <x v="2"/>
    <x v="0"/>
    <s v="Americano"/>
    <n v="3"/>
    <n v="3.5"/>
    <n v="10.5"/>
  </r>
  <r>
    <d v="2025-03-05T00:00:00"/>
    <d v="1899-12-30T11:39:57"/>
    <x v="2"/>
    <x v="1"/>
    <x v="0"/>
    <s v="Vanilla Latte"/>
    <n v="1"/>
    <n v="6"/>
    <n v="6"/>
  </r>
  <r>
    <d v="2025-03-05T00:00:00"/>
    <d v="1899-12-30T11:40:08"/>
    <x v="2"/>
    <x v="0"/>
    <x v="0"/>
    <s v="Nitro Cold Brew"/>
    <n v="1"/>
    <n v="5.25"/>
    <n v="5.25"/>
  </r>
  <r>
    <d v="2025-03-05T00:00:00"/>
    <d v="1899-12-30T11:40:52"/>
    <x v="2"/>
    <x v="0"/>
    <x v="0"/>
    <s v="Matcha Latte"/>
    <n v="2"/>
    <n v="5.75"/>
    <n v="11.5"/>
  </r>
  <r>
    <d v="2025-03-05T00:00:00"/>
    <d v="1899-12-30T11:41:16"/>
    <x v="2"/>
    <x v="3"/>
    <x v="0"/>
    <s v="Nitro Cold Brew"/>
    <n v="3"/>
    <n v="5.25"/>
    <n v="15.75"/>
  </r>
  <r>
    <d v="2025-03-05T00:00:00"/>
    <d v="1899-12-30T11:44:48"/>
    <x v="2"/>
    <x v="3"/>
    <x v="1"/>
    <s v="Chicken Salad Wrap"/>
    <n v="3"/>
    <n v="10"/>
    <n v="30"/>
  </r>
  <r>
    <d v="2025-03-05T00:00:00"/>
    <d v="1899-12-30T11:47:06"/>
    <x v="2"/>
    <x v="0"/>
    <x v="0"/>
    <s v="Matcha Latte"/>
    <n v="4"/>
    <n v="5.75"/>
    <n v="23"/>
  </r>
  <r>
    <d v="2025-03-05T00:00:00"/>
    <d v="1899-12-30T11:47:56"/>
    <x v="2"/>
    <x v="3"/>
    <x v="1"/>
    <s v="Everything Bagel"/>
    <n v="2"/>
    <n v="4.25"/>
    <n v="8.5"/>
  </r>
  <r>
    <d v="2025-03-05T00:00:00"/>
    <d v="1899-12-30T11:51:56"/>
    <x v="2"/>
    <x v="1"/>
    <x v="0"/>
    <s v="Americano"/>
    <n v="2"/>
    <n v="3.5"/>
    <n v="7"/>
  </r>
  <r>
    <d v="2025-03-05T00:00:00"/>
    <d v="1899-12-30T11:54:15"/>
    <x v="2"/>
    <x v="3"/>
    <x v="0"/>
    <s v="Matcha Latte"/>
    <n v="4"/>
    <n v="5.75"/>
    <n v="23"/>
  </r>
  <r>
    <d v="2025-03-05T00:00:00"/>
    <d v="1899-12-30T11:54:26"/>
    <x v="2"/>
    <x v="3"/>
    <x v="0"/>
    <s v="Vanilla Latte"/>
    <n v="3"/>
    <n v="6"/>
    <n v="18"/>
  </r>
  <r>
    <d v="2025-03-05T00:00:00"/>
    <d v="1899-12-30T11:54:41"/>
    <x v="2"/>
    <x v="3"/>
    <x v="0"/>
    <s v="Nitro Cold Brew"/>
    <n v="4"/>
    <n v="5.25"/>
    <n v="21"/>
  </r>
  <r>
    <d v="2025-03-05T00:00:00"/>
    <d v="1899-12-30T11:56:17"/>
    <x v="2"/>
    <x v="2"/>
    <x v="1"/>
    <s v="Chicken Salad Wrap"/>
    <n v="2"/>
    <n v="10"/>
    <n v="20"/>
  </r>
  <r>
    <d v="2025-03-05T00:00:00"/>
    <d v="1899-12-30T11:56:55"/>
    <x v="2"/>
    <x v="0"/>
    <x v="1"/>
    <s v="Everything Bagel"/>
    <n v="3"/>
    <n v="4.25"/>
    <n v="12.75"/>
  </r>
  <r>
    <d v="2025-03-05T00:00:00"/>
    <d v="1899-12-30T11:57:56"/>
    <x v="2"/>
    <x v="3"/>
    <x v="1"/>
    <s v="Avocado Toast"/>
    <n v="1"/>
    <n v="9.5"/>
    <n v="9.5"/>
  </r>
  <r>
    <d v="2025-03-05T00:00:00"/>
    <d v="1899-12-30T11:58:03"/>
    <x v="2"/>
    <x v="0"/>
    <x v="0"/>
    <s v="Medium Drip Coffee"/>
    <n v="3"/>
    <n v="3.25"/>
    <n v="9.75"/>
  </r>
  <r>
    <d v="2025-03-05T00:00:00"/>
    <d v="1899-12-30T11:59:19"/>
    <x v="2"/>
    <x v="1"/>
    <x v="1"/>
    <s v="Everything Bagel"/>
    <n v="3"/>
    <n v="4.25"/>
    <n v="12.75"/>
  </r>
  <r>
    <d v="2025-03-05T00:00:00"/>
    <d v="1899-12-30T12:03:16"/>
    <x v="2"/>
    <x v="2"/>
    <x v="1"/>
    <s v="Everything Bagel"/>
    <n v="3"/>
    <n v="4.25"/>
    <n v="12.75"/>
  </r>
  <r>
    <d v="2025-03-05T00:00:00"/>
    <d v="1899-12-30T12:04:22"/>
    <x v="2"/>
    <x v="0"/>
    <x v="0"/>
    <s v="Nitro Cold Brew"/>
    <n v="3"/>
    <n v="5.25"/>
    <n v="15.75"/>
  </r>
  <r>
    <d v="2025-03-05T00:00:00"/>
    <d v="1899-12-30T12:05:20"/>
    <x v="2"/>
    <x v="2"/>
    <x v="0"/>
    <s v="Americano"/>
    <n v="3"/>
    <n v="3.5"/>
    <n v="10.5"/>
  </r>
  <r>
    <d v="2025-03-05T00:00:00"/>
    <d v="1899-12-30T12:06:22"/>
    <x v="2"/>
    <x v="2"/>
    <x v="0"/>
    <s v="Vanilla Latte"/>
    <n v="2"/>
    <n v="6"/>
    <n v="12"/>
  </r>
  <r>
    <d v="2025-03-05T00:00:00"/>
    <d v="1899-12-30T12:06:41"/>
    <x v="2"/>
    <x v="3"/>
    <x v="0"/>
    <s v="Americano"/>
    <n v="4"/>
    <n v="3.5"/>
    <n v="14"/>
  </r>
  <r>
    <d v="2025-03-05T00:00:00"/>
    <d v="1899-12-30T12:09:31"/>
    <x v="2"/>
    <x v="2"/>
    <x v="1"/>
    <s v="Everything Bagel"/>
    <n v="2"/>
    <n v="4.25"/>
    <n v="8.5"/>
  </r>
  <r>
    <d v="2025-03-05T00:00:00"/>
    <d v="1899-12-30T12:09:39"/>
    <x v="2"/>
    <x v="1"/>
    <x v="0"/>
    <s v="Americano"/>
    <n v="4"/>
    <n v="3.5"/>
    <n v="14"/>
  </r>
  <r>
    <d v="2025-03-05T00:00:00"/>
    <d v="1899-12-30T12:14:11"/>
    <x v="2"/>
    <x v="3"/>
    <x v="0"/>
    <s v="Medium Drip Coffee"/>
    <n v="2"/>
    <n v="3.25"/>
    <n v="6.5"/>
  </r>
  <r>
    <d v="2025-03-05T00:00:00"/>
    <d v="1899-12-30T12:15:53"/>
    <x v="2"/>
    <x v="0"/>
    <x v="1"/>
    <s v="Chicken Salad Wrap"/>
    <n v="2"/>
    <n v="10"/>
    <n v="20"/>
  </r>
  <r>
    <d v="2025-03-05T00:00:00"/>
    <d v="1899-12-30T12:17:18"/>
    <x v="2"/>
    <x v="2"/>
    <x v="1"/>
    <s v="Avocado Toast"/>
    <n v="3"/>
    <n v="9.5"/>
    <n v="28.5"/>
  </r>
  <r>
    <d v="2025-03-05T00:00:00"/>
    <d v="1899-12-30T12:21:40"/>
    <x v="2"/>
    <x v="3"/>
    <x v="0"/>
    <s v="Americano"/>
    <n v="3"/>
    <n v="3.5"/>
    <n v="10.5"/>
  </r>
  <r>
    <d v="2025-03-05T00:00:00"/>
    <d v="1899-12-30T12:21:53"/>
    <x v="2"/>
    <x v="3"/>
    <x v="1"/>
    <s v="Almond Croissant"/>
    <n v="1"/>
    <n v="4.75"/>
    <n v="4.75"/>
  </r>
  <r>
    <d v="2025-03-05T00:00:00"/>
    <d v="1899-12-30T12:24:32"/>
    <x v="2"/>
    <x v="1"/>
    <x v="0"/>
    <s v="Medium Drip Coffee"/>
    <n v="2"/>
    <n v="3.25"/>
    <n v="6.5"/>
  </r>
  <r>
    <d v="2025-03-05T00:00:00"/>
    <d v="1899-12-30T12:26:31"/>
    <x v="2"/>
    <x v="3"/>
    <x v="1"/>
    <s v="Everything Bagel"/>
    <n v="3"/>
    <n v="4.25"/>
    <n v="12.75"/>
  </r>
  <r>
    <d v="2025-03-05T00:00:00"/>
    <d v="1899-12-30T12:27:29"/>
    <x v="2"/>
    <x v="0"/>
    <x v="1"/>
    <s v="Chicken Salad Wrap"/>
    <n v="3"/>
    <n v="10"/>
    <n v="30"/>
  </r>
  <r>
    <d v="2025-03-05T00:00:00"/>
    <d v="1899-12-30T12:28:19"/>
    <x v="2"/>
    <x v="1"/>
    <x v="0"/>
    <s v="Vanilla Latte"/>
    <n v="3"/>
    <n v="6"/>
    <n v="18"/>
  </r>
  <r>
    <d v="2025-03-05T00:00:00"/>
    <d v="1899-12-30T12:43:10"/>
    <x v="2"/>
    <x v="2"/>
    <x v="0"/>
    <s v="Vanilla Latte"/>
    <n v="4"/>
    <n v="6"/>
    <n v="24"/>
  </r>
  <r>
    <d v="2025-03-05T00:00:00"/>
    <d v="1899-12-30T12:44:44"/>
    <x v="2"/>
    <x v="1"/>
    <x v="0"/>
    <s v="Nitro Cold Brew"/>
    <n v="4"/>
    <n v="5.25"/>
    <n v="21"/>
  </r>
  <r>
    <d v="2025-03-05T00:00:00"/>
    <d v="1899-12-30T13:04:57"/>
    <x v="2"/>
    <x v="1"/>
    <x v="0"/>
    <s v="Americano"/>
    <n v="2"/>
    <n v="3.5"/>
    <n v="7"/>
  </r>
  <r>
    <d v="2025-03-05T00:00:00"/>
    <d v="1899-12-30T13:10:07"/>
    <x v="2"/>
    <x v="2"/>
    <x v="0"/>
    <s v="Americano"/>
    <n v="2"/>
    <n v="3.5"/>
    <n v="7"/>
  </r>
  <r>
    <d v="2025-03-05T00:00:00"/>
    <d v="1899-12-30T13:18:23"/>
    <x v="2"/>
    <x v="3"/>
    <x v="1"/>
    <s v="Almond Croissant"/>
    <n v="3"/>
    <n v="4.75"/>
    <n v="14.25"/>
  </r>
  <r>
    <d v="2025-03-05T00:00:00"/>
    <d v="1899-12-30T14:12:40"/>
    <x v="2"/>
    <x v="2"/>
    <x v="1"/>
    <s v="Chicken Salad Wrap"/>
    <n v="2"/>
    <n v="10"/>
    <n v="20"/>
  </r>
  <r>
    <d v="2025-03-05T00:00:00"/>
    <d v="1899-12-30T14:19:02"/>
    <x v="2"/>
    <x v="3"/>
    <x v="0"/>
    <s v="Large Latte"/>
    <n v="2"/>
    <n v="5.5"/>
    <n v="11"/>
  </r>
  <r>
    <d v="2025-03-05T00:00:00"/>
    <d v="1899-12-30T14:52:46"/>
    <x v="2"/>
    <x v="3"/>
    <x v="1"/>
    <s v="Chicken Salad Wrap"/>
    <n v="2"/>
    <n v="10"/>
    <n v="20"/>
  </r>
  <r>
    <d v="2025-03-05T00:00:00"/>
    <d v="1899-12-30T15:23:59"/>
    <x v="2"/>
    <x v="0"/>
    <x v="1"/>
    <s v="Almond Croissant"/>
    <n v="1"/>
    <n v="4.75"/>
    <n v="4.75"/>
  </r>
  <r>
    <d v="2025-03-05T00:00:00"/>
    <d v="1899-12-30T16:19:27"/>
    <x v="2"/>
    <x v="3"/>
    <x v="0"/>
    <s v="Large Latte"/>
    <n v="1"/>
    <n v="5.5"/>
    <n v="5.5"/>
  </r>
  <r>
    <d v="2025-03-05T00:00:00"/>
    <d v="1899-12-30T16:43:23"/>
    <x v="2"/>
    <x v="0"/>
    <x v="1"/>
    <s v="Everything Bagel"/>
    <n v="4"/>
    <n v="4.25"/>
    <n v="17"/>
  </r>
  <r>
    <d v="2025-03-05T00:00:00"/>
    <d v="1899-12-30T16:58:37"/>
    <x v="2"/>
    <x v="2"/>
    <x v="1"/>
    <s v="Chicken Salad Wrap"/>
    <n v="2"/>
    <n v="10"/>
    <n v="20"/>
  </r>
  <r>
    <d v="2025-03-05T00:00:00"/>
    <d v="1899-12-30T17:26:24"/>
    <x v="2"/>
    <x v="2"/>
    <x v="0"/>
    <s v="Vanilla Latte"/>
    <n v="1"/>
    <n v="6"/>
    <n v="6"/>
  </r>
  <r>
    <d v="2025-03-05T00:00:00"/>
    <d v="1899-12-30T17:41:53"/>
    <x v="2"/>
    <x v="2"/>
    <x v="0"/>
    <s v="Americano"/>
    <n v="4"/>
    <n v="3.5"/>
    <n v="14"/>
  </r>
  <r>
    <d v="2025-03-05T00:00:00"/>
    <d v="1899-12-30T17:42:18"/>
    <x v="2"/>
    <x v="0"/>
    <x v="0"/>
    <s v="Nitro Cold Brew"/>
    <n v="1"/>
    <n v="5.25"/>
    <n v="5.25"/>
  </r>
  <r>
    <d v="2025-03-05T00:00:00"/>
    <d v="1899-12-30T18:34:37"/>
    <x v="2"/>
    <x v="1"/>
    <x v="0"/>
    <s v="Nitro Cold Brew"/>
    <n v="2"/>
    <n v="5.25"/>
    <n v="10.5"/>
  </r>
  <r>
    <d v="2025-03-06T00:00:00"/>
    <d v="1899-12-30T07:01:26"/>
    <x v="3"/>
    <x v="2"/>
    <x v="1"/>
    <s v="Almond Croissant"/>
    <n v="3"/>
    <n v="4.75"/>
    <n v="14.25"/>
  </r>
  <r>
    <d v="2025-03-06T00:00:00"/>
    <d v="1899-12-30T07:02:09"/>
    <x v="3"/>
    <x v="0"/>
    <x v="0"/>
    <s v="Matcha Latte"/>
    <n v="2"/>
    <n v="5.75"/>
    <n v="11.5"/>
  </r>
  <r>
    <d v="2025-03-06T00:00:00"/>
    <d v="1899-12-30T07:02:54"/>
    <x v="3"/>
    <x v="2"/>
    <x v="0"/>
    <s v="Americano"/>
    <n v="4"/>
    <n v="3.5"/>
    <n v="14"/>
  </r>
  <r>
    <d v="2025-03-06T00:00:00"/>
    <d v="1899-12-30T07:03:08"/>
    <x v="3"/>
    <x v="0"/>
    <x v="1"/>
    <s v="Avocado Toast"/>
    <n v="1"/>
    <n v="9.5"/>
    <n v="9.5"/>
  </r>
  <r>
    <d v="2025-03-06T00:00:00"/>
    <d v="1899-12-30T07:05:20"/>
    <x v="3"/>
    <x v="1"/>
    <x v="0"/>
    <s v="Vanilla Latte"/>
    <n v="2"/>
    <n v="6"/>
    <n v="12"/>
  </r>
  <r>
    <d v="2025-03-06T00:00:00"/>
    <d v="1899-12-30T07:06:26"/>
    <x v="3"/>
    <x v="0"/>
    <x v="0"/>
    <s v="Americano"/>
    <n v="4"/>
    <n v="3.5"/>
    <n v="14"/>
  </r>
  <r>
    <d v="2025-03-06T00:00:00"/>
    <d v="1899-12-30T07:06:56"/>
    <x v="3"/>
    <x v="3"/>
    <x v="1"/>
    <s v="Everything Bagel"/>
    <n v="2"/>
    <n v="4.25"/>
    <n v="8.5"/>
  </r>
  <r>
    <d v="2025-03-06T00:00:00"/>
    <d v="1899-12-30T07:11:33"/>
    <x v="3"/>
    <x v="2"/>
    <x v="0"/>
    <s v="Vanilla Latte"/>
    <n v="1"/>
    <n v="6"/>
    <n v="6"/>
  </r>
  <r>
    <d v="2025-03-06T00:00:00"/>
    <d v="1899-12-30T07:13:02"/>
    <x v="3"/>
    <x v="3"/>
    <x v="0"/>
    <s v="Vanilla Latte"/>
    <n v="3"/>
    <n v="6"/>
    <n v="18"/>
  </r>
  <r>
    <d v="2025-03-06T00:00:00"/>
    <d v="1899-12-30T07:14:07"/>
    <x v="3"/>
    <x v="2"/>
    <x v="1"/>
    <s v="Avocado Toast"/>
    <n v="1"/>
    <n v="9.5"/>
    <n v="9.5"/>
  </r>
  <r>
    <d v="2025-03-06T00:00:00"/>
    <d v="1899-12-30T07:14:07"/>
    <x v="3"/>
    <x v="1"/>
    <x v="0"/>
    <s v="Vanilla Latte"/>
    <n v="1"/>
    <n v="6"/>
    <n v="6"/>
  </r>
  <r>
    <d v="2025-03-06T00:00:00"/>
    <d v="1899-12-30T07:17:09"/>
    <x v="3"/>
    <x v="1"/>
    <x v="1"/>
    <s v="Everything Bagel"/>
    <n v="1"/>
    <n v="4.25"/>
    <n v="4.25"/>
  </r>
  <r>
    <d v="2025-03-06T00:00:00"/>
    <d v="1899-12-30T07:18:51"/>
    <x v="3"/>
    <x v="2"/>
    <x v="0"/>
    <s v="Large Latte"/>
    <n v="2"/>
    <n v="5.5"/>
    <n v="11"/>
  </r>
  <r>
    <d v="2025-03-06T00:00:00"/>
    <d v="1899-12-30T07:20:45"/>
    <x v="3"/>
    <x v="1"/>
    <x v="0"/>
    <s v="Vanilla Latte"/>
    <n v="2"/>
    <n v="6"/>
    <n v="12"/>
  </r>
  <r>
    <d v="2025-03-06T00:00:00"/>
    <d v="1899-12-30T07:21:02"/>
    <x v="3"/>
    <x v="0"/>
    <x v="0"/>
    <s v="Vanilla Latte"/>
    <n v="2"/>
    <n v="6"/>
    <n v="12"/>
  </r>
  <r>
    <d v="2025-03-06T00:00:00"/>
    <d v="1899-12-30T07:21:23"/>
    <x v="3"/>
    <x v="1"/>
    <x v="1"/>
    <s v="Everything Bagel"/>
    <n v="3"/>
    <n v="4.25"/>
    <n v="12.75"/>
  </r>
  <r>
    <d v="2025-03-06T00:00:00"/>
    <d v="1899-12-30T07:21:28"/>
    <x v="3"/>
    <x v="3"/>
    <x v="0"/>
    <s v="Americano"/>
    <n v="1"/>
    <n v="3.5"/>
    <n v="3.5"/>
  </r>
  <r>
    <d v="2025-03-06T00:00:00"/>
    <d v="1899-12-30T07:22:54"/>
    <x v="3"/>
    <x v="3"/>
    <x v="0"/>
    <s v="Matcha Latte"/>
    <n v="1"/>
    <n v="5.75"/>
    <n v="5.75"/>
  </r>
  <r>
    <d v="2025-03-06T00:00:00"/>
    <d v="1899-12-30T07:22:55"/>
    <x v="3"/>
    <x v="2"/>
    <x v="0"/>
    <s v="Vanilla Latte"/>
    <n v="2"/>
    <n v="6"/>
    <n v="12"/>
  </r>
  <r>
    <d v="2025-03-06T00:00:00"/>
    <d v="1899-12-30T07:26:32"/>
    <x v="3"/>
    <x v="0"/>
    <x v="1"/>
    <s v="Everything Bagel"/>
    <n v="2"/>
    <n v="4.25"/>
    <n v="8.5"/>
  </r>
  <r>
    <d v="2025-03-06T00:00:00"/>
    <d v="1899-12-30T07:26:46"/>
    <x v="3"/>
    <x v="2"/>
    <x v="0"/>
    <s v="Vanilla Latte"/>
    <n v="1"/>
    <n v="6"/>
    <n v="6"/>
  </r>
  <r>
    <d v="2025-03-06T00:00:00"/>
    <d v="1899-12-30T07:31:23"/>
    <x v="3"/>
    <x v="0"/>
    <x v="0"/>
    <s v="Vanilla Latte"/>
    <n v="4"/>
    <n v="6"/>
    <n v="24"/>
  </r>
  <r>
    <d v="2025-03-06T00:00:00"/>
    <d v="1899-12-30T07:32:07"/>
    <x v="3"/>
    <x v="2"/>
    <x v="0"/>
    <s v="Americano"/>
    <n v="1"/>
    <n v="3.5"/>
    <n v="3.5"/>
  </r>
  <r>
    <d v="2025-03-06T00:00:00"/>
    <d v="1899-12-30T07:37:30"/>
    <x v="3"/>
    <x v="1"/>
    <x v="1"/>
    <s v="Almond Croissant"/>
    <n v="4"/>
    <n v="4.75"/>
    <n v="19"/>
  </r>
  <r>
    <d v="2025-03-06T00:00:00"/>
    <d v="1899-12-30T07:40:11"/>
    <x v="3"/>
    <x v="1"/>
    <x v="1"/>
    <s v="Avocado Toast"/>
    <n v="4"/>
    <n v="9.5"/>
    <n v="38"/>
  </r>
  <r>
    <d v="2025-03-06T00:00:00"/>
    <d v="1899-12-30T07:40:13"/>
    <x v="3"/>
    <x v="2"/>
    <x v="1"/>
    <s v="Chicken Salad Wrap"/>
    <n v="4"/>
    <n v="10"/>
    <n v="40"/>
  </r>
  <r>
    <d v="2025-03-06T00:00:00"/>
    <d v="1899-12-30T07:41:03"/>
    <x v="3"/>
    <x v="0"/>
    <x v="1"/>
    <s v="Everything Bagel"/>
    <n v="1"/>
    <n v="4.25"/>
    <n v="4.25"/>
  </r>
  <r>
    <d v="2025-03-06T00:00:00"/>
    <d v="1899-12-30T07:41:32"/>
    <x v="3"/>
    <x v="3"/>
    <x v="1"/>
    <s v="Chicken Salad Wrap"/>
    <n v="1"/>
    <n v="10"/>
    <n v="10"/>
  </r>
  <r>
    <d v="2025-03-06T00:00:00"/>
    <d v="1899-12-30T07:44:17"/>
    <x v="3"/>
    <x v="3"/>
    <x v="0"/>
    <s v="Vanilla Latte"/>
    <n v="2"/>
    <n v="6"/>
    <n v="12"/>
  </r>
  <r>
    <d v="2025-03-06T00:00:00"/>
    <d v="1899-12-30T07:46:30"/>
    <x v="3"/>
    <x v="0"/>
    <x v="0"/>
    <s v="Vanilla Latte"/>
    <n v="2"/>
    <n v="6"/>
    <n v="12"/>
  </r>
  <r>
    <d v="2025-03-06T00:00:00"/>
    <d v="1899-12-30T07:52:24"/>
    <x v="3"/>
    <x v="0"/>
    <x v="1"/>
    <s v="Avocado Toast"/>
    <n v="3"/>
    <n v="9.5"/>
    <n v="28.5"/>
  </r>
  <r>
    <d v="2025-03-06T00:00:00"/>
    <d v="1899-12-30T07:54:36"/>
    <x v="3"/>
    <x v="0"/>
    <x v="0"/>
    <s v="Large Latte"/>
    <n v="1"/>
    <n v="5.5"/>
    <n v="5.5"/>
  </r>
  <r>
    <d v="2025-03-06T00:00:00"/>
    <d v="1899-12-30T07:55:23"/>
    <x v="3"/>
    <x v="1"/>
    <x v="0"/>
    <s v="Nitro Cold Brew"/>
    <n v="2"/>
    <n v="5.25"/>
    <n v="10.5"/>
  </r>
  <r>
    <d v="2025-03-06T00:00:00"/>
    <d v="1899-12-30T07:57:44"/>
    <x v="3"/>
    <x v="0"/>
    <x v="1"/>
    <s v="Chicken Salad Wrap"/>
    <n v="2"/>
    <n v="10"/>
    <n v="20"/>
  </r>
  <r>
    <d v="2025-03-06T00:00:00"/>
    <d v="1899-12-30T07:58:21"/>
    <x v="3"/>
    <x v="3"/>
    <x v="0"/>
    <s v="Nitro Cold Brew"/>
    <n v="2"/>
    <n v="5.25"/>
    <n v="10.5"/>
  </r>
  <r>
    <d v="2025-03-06T00:00:00"/>
    <d v="1899-12-30T07:58:56"/>
    <x v="3"/>
    <x v="1"/>
    <x v="0"/>
    <s v="Vanilla Latte"/>
    <n v="3"/>
    <n v="6"/>
    <n v="18"/>
  </r>
  <r>
    <d v="2025-03-06T00:00:00"/>
    <d v="1899-12-30T08:01:17"/>
    <x v="3"/>
    <x v="3"/>
    <x v="0"/>
    <s v="Nitro Cold Brew"/>
    <n v="1"/>
    <n v="5.25"/>
    <n v="5.25"/>
  </r>
  <r>
    <d v="2025-03-06T00:00:00"/>
    <d v="1899-12-30T08:19:28"/>
    <x v="3"/>
    <x v="0"/>
    <x v="0"/>
    <s v="Americano"/>
    <n v="4"/>
    <n v="3.5"/>
    <n v="14"/>
  </r>
  <r>
    <d v="2025-03-06T00:00:00"/>
    <d v="1899-12-30T08:30:22"/>
    <x v="3"/>
    <x v="3"/>
    <x v="0"/>
    <s v="Matcha Latte"/>
    <n v="4"/>
    <n v="5.75"/>
    <n v="23"/>
  </r>
  <r>
    <d v="2025-03-06T00:00:00"/>
    <d v="1899-12-30T08:36:44"/>
    <x v="3"/>
    <x v="3"/>
    <x v="1"/>
    <s v="Everything Bagel"/>
    <n v="2"/>
    <n v="4.25"/>
    <n v="8.5"/>
  </r>
  <r>
    <d v="2025-03-06T00:00:00"/>
    <d v="1899-12-30T08:50:49"/>
    <x v="3"/>
    <x v="1"/>
    <x v="0"/>
    <s v="Nitro Cold Brew"/>
    <n v="2"/>
    <n v="5.25"/>
    <n v="10.5"/>
  </r>
  <r>
    <d v="2025-03-06T00:00:00"/>
    <d v="1899-12-30T09:03:41"/>
    <x v="3"/>
    <x v="3"/>
    <x v="0"/>
    <s v="Americano"/>
    <n v="2"/>
    <n v="3.5"/>
    <n v="7"/>
  </r>
  <r>
    <d v="2025-03-06T00:00:00"/>
    <d v="1899-12-30T09:25:31"/>
    <x v="3"/>
    <x v="3"/>
    <x v="0"/>
    <s v="Large Latte"/>
    <n v="4"/>
    <n v="5.5"/>
    <n v="22"/>
  </r>
  <r>
    <d v="2025-03-06T00:00:00"/>
    <d v="1899-12-30T09:33:12"/>
    <x v="3"/>
    <x v="3"/>
    <x v="1"/>
    <s v="Everything Bagel"/>
    <n v="3"/>
    <n v="4.25"/>
    <n v="12.75"/>
  </r>
  <r>
    <d v="2025-03-06T00:00:00"/>
    <d v="1899-12-30T09:34:52"/>
    <x v="3"/>
    <x v="2"/>
    <x v="1"/>
    <s v="Avocado Toast"/>
    <n v="3"/>
    <n v="9.5"/>
    <n v="28.5"/>
  </r>
  <r>
    <d v="2025-03-06T00:00:00"/>
    <d v="1899-12-30T10:12:35"/>
    <x v="3"/>
    <x v="0"/>
    <x v="0"/>
    <s v="Nitro Cold Brew"/>
    <n v="1"/>
    <n v="5.25"/>
    <n v="5.25"/>
  </r>
  <r>
    <d v="2025-03-06T00:00:00"/>
    <d v="1899-12-30T10:17:02"/>
    <x v="3"/>
    <x v="0"/>
    <x v="0"/>
    <s v="Vanilla Latte"/>
    <n v="2"/>
    <n v="6"/>
    <n v="12"/>
  </r>
  <r>
    <d v="2025-03-06T00:00:00"/>
    <d v="1899-12-30T10:25:05"/>
    <x v="3"/>
    <x v="0"/>
    <x v="0"/>
    <s v="Large Latte"/>
    <n v="3"/>
    <n v="5.5"/>
    <n v="16.5"/>
  </r>
  <r>
    <d v="2025-03-06T00:00:00"/>
    <d v="1899-12-30T11:10:59"/>
    <x v="3"/>
    <x v="2"/>
    <x v="0"/>
    <s v="Nitro Cold Brew"/>
    <n v="4"/>
    <n v="5.25"/>
    <n v="21"/>
  </r>
  <r>
    <d v="2025-03-06T00:00:00"/>
    <d v="1899-12-30T11:30:43"/>
    <x v="3"/>
    <x v="2"/>
    <x v="1"/>
    <s v="Chicken Salad Wrap"/>
    <n v="3"/>
    <n v="10"/>
    <n v="30"/>
  </r>
  <r>
    <d v="2025-03-06T00:00:00"/>
    <d v="1899-12-30T11:30:45"/>
    <x v="3"/>
    <x v="3"/>
    <x v="1"/>
    <s v="Chicken Salad Wrap"/>
    <n v="2"/>
    <n v="10"/>
    <n v="20"/>
  </r>
  <r>
    <d v="2025-03-06T00:00:00"/>
    <d v="1899-12-30T11:36:13"/>
    <x v="3"/>
    <x v="3"/>
    <x v="0"/>
    <s v="Nitro Cold Brew"/>
    <n v="4"/>
    <n v="5.25"/>
    <n v="21"/>
  </r>
  <r>
    <d v="2025-03-06T00:00:00"/>
    <d v="1899-12-30T11:36:49"/>
    <x v="3"/>
    <x v="0"/>
    <x v="0"/>
    <s v="Americano"/>
    <n v="1"/>
    <n v="3.5"/>
    <n v="3.5"/>
  </r>
  <r>
    <d v="2025-03-06T00:00:00"/>
    <d v="1899-12-30T11:39:16"/>
    <x v="3"/>
    <x v="3"/>
    <x v="0"/>
    <s v="Vanilla Latte"/>
    <n v="2"/>
    <n v="6"/>
    <n v="12"/>
  </r>
  <r>
    <d v="2025-03-06T00:00:00"/>
    <d v="1899-12-30T11:40:31"/>
    <x v="3"/>
    <x v="0"/>
    <x v="0"/>
    <s v="Medium Drip Coffee"/>
    <n v="3"/>
    <n v="3.25"/>
    <n v="9.75"/>
  </r>
  <r>
    <d v="2025-03-06T00:00:00"/>
    <d v="1899-12-30T11:41:25"/>
    <x v="3"/>
    <x v="1"/>
    <x v="1"/>
    <s v="Avocado Toast"/>
    <n v="1"/>
    <n v="9.5"/>
    <n v="9.5"/>
  </r>
  <r>
    <d v="2025-03-06T00:00:00"/>
    <d v="1899-12-30T11:42:26"/>
    <x v="3"/>
    <x v="3"/>
    <x v="1"/>
    <s v="Almond Croissant"/>
    <n v="2"/>
    <n v="4.75"/>
    <n v="9.5"/>
  </r>
  <r>
    <d v="2025-03-06T00:00:00"/>
    <d v="1899-12-30T11:44:23"/>
    <x v="3"/>
    <x v="3"/>
    <x v="1"/>
    <s v="Everything Bagel"/>
    <n v="3"/>
    <n v="4.25"/>
    <n v="12.75"/>
  </r>
  <r>
    <d v="2025-03-06T00:00:00"/>
    <d v="1899-12-30T11:44:48"/>
    <x v="3"/>
    <x v="0"/>
    <x v="1"/>
    <s v="Avocado Toast"/>
    <n v="1"/>
    <n v="9.5"/>
    <n v="9.5"/>
  </r>
  <r>
    <d v="2025-03-06T00:00:00"/>
    <d v="1899-12-30T11:46:14"/>
    <x v="3"/>
    <x v="2"/>
    <x v="1"/>
    <s v="Chicken Salad Wrap"/>
    <n v="2"/>
    <n v="10"/>
    <n v="20"/>
  </r>
  <r>
    <d v="2025-03-06T00:00:00"/>
    <d v="1899-12-30T11:49:28"/>
    <x v="3"/>
    <x v="2"/>
    <x v="0"/>
    <s v="Medium Drip Coffee"/>
    <n v="2"/>
    <n v="3.25"/>
    <n v="6.5"/>
  </r>
  <r>
    <d v="2025-03-06T00:00:00"/>
    <d v="1899-12-30T11:56:18"/>
    <x v="3"/>
    <x v="2"/>
    <x v="1"/>
    <s v="Chicken Salad Wrap"/>
    <n v="3"/>
    <n v="10"/>
    <n v="30"/>
  </r>
  <r>
    <d v="2025-03-06T00:00:00"/>
    <d v="1899-12-30T11:57:49"/>
    <x v="3"/>
    <x v="0"/>
    <x v="0"/>
    <s v="Large Latte"/>
    <n v="4"/>
    <n v="5.5"/>
    <n v="22"/>
  </r>
  <r>
    <d v="2025-03-06T00:00:00"/>
    <d v="1899-12-30T11:58:24"/>
    <x v="3"/>
    <x v="0"/>
    <x v="0"/>
    <s v="Matcha Latte"/>
    <n v="3"/>
    <n v="5.75"/>
    <n v="17.25"/>
  </r>
  <r>
    <d v="2025-03-06T00:00:00"/>
    <d v="1899-12-30T12:01:02"/>
    <x v="3"/>
    <x v="1"/>
    <x v="0"/>
    <s v="Matcha Latte"/>
    <n v="4"/>
    <n v="5.75"/>
    <n v="23"/>
  </r>
  <r>
    <d v="2025-03-06T00:00:00"/>
    <d v="1899-12-30T12:01:34"/>
    <x v="3"/>
    <x v="2"/>
    <x v="0"/>
    <s v="Matcha Latte"/>
    <n v="1"/>
    <n v="5.75"/>
    <n v="5.75"/>
  </r>
  <r>
    <d v="2025-03-06T00:00:00"/>
    <d v="1899-12-30T12:01:38"/>
    <x v="3"/>
    <x v="3"/>
    <x v="0"/>
    <s v="Matcha Latte"/>
    <n v="1"/>
    <n v="5.75"/>
    <n v="5.75"/>
  </r>
  <r>
    <d v="2025-03-06T00:00:00"/>
    <d v="1899-12-30T12:03:32"/>
    <x v="3"/>
    <x v="0"/>
    <x v="0"/>
    <s v="Medium Drip Coffee"/>
    <n v="3"/>
    <n v="3.25"/>
    <n v="9.75"/>
  </r>
  <r>
    <d v="2025-03-06T00:00:00"/>
    <d v="1899-12-30T12:06:17"/>
    <x v="3"/>
    <x v="1"/>
    <x v="0"/>
    <s v="Vanilla Latte"/>
    <n v="4"/>
    <n v="6"/>
    <n v="24"/>
  </r>
  <r>
    <d v="2025-03-06T00:00:00"/>
    <d v="1899-12-30T12:06:56"/>
    <x v="3"/>
    <x v="3"/>
    <x v="0"/>
    <s v="Nitro Cold Brew"/>
    <n v="2"/>
    <n v="5.25"/>
    <n v="10.5"/>
  </r>
  <r>
    <d v="2025-03-06T00:00:00"/>
    <d v="1899-12-30T12:07:56"/>
    <x v="3"/>
    <x v="2"/>
    <x v="0"/>
    <s v="Americano"/>
    <n v="4"/>
    <n v="3.5"/>
    <n v="14"/>
  </r>
  <r>
    <d v="2025-03-06T00:00:00"/>
    <d v="1899-12-30T12:08:16"/>
    <x v="3"/>
    <x v="0"/>
    <x v="0"/>
    <s v="Americano"/>
    <n v="3"/>
    <n v="3.5"/>
    <n v="10.5"/>
  </r>
  <r>
    <d v="2025-03-06T00:00:00"/>
    <d v="1899-12-30T12:08:36"/>
    <x v="3"/>
    <x v="2"/>
    <x v="1"/>
    <s v="Everything Bagel"/>
    <n v="3"/>
    <n v="4.25"/>
    <n v="12.75"/>
  </r>
  <r>
    <d v="2025-03-06T00:00:00"/>
    <d v="1899-12-30T12:09:20"/>
    <x v="3"/>
    <x v="2"/>
    <x v="1"/>
    <s v="Everything Bagel"/>
    <n v="3"/>
    <n v="4.25"/>
    <n v="12.75"/>
  </r>
  <r>
    <d v="2025-03-06T00:00:00"/>
    <d v="1899-12-30T12:09:39"/>
    <x v="3"/>
    <x v="2"/>
    <x v="0"/>
    <s v="Matcha Latte"/>
    <n v="1"/>
    <n v="5.75"/>
    <n v="5.75"/>
  </r>
  <r>
    <d v="2025-03-06T00:00:00"/>
    <d v="1899-12-30T12:10:02"/>
    <x v="3"/>
    <x v="3"/>
    <x v="0"/>
    <s v="Large Latte"/>
    <n v="3"/>
    <n v="5.5"/>
    <n v="16.5"/>
  </r>
  <r>
    <d v="2025-03-06T00:00:00"/>
    <d v="1899-12-30T12:17:56"/>
    <x v="3"/>
    <x v="1"/>
    <x v="1"/>
    <s v="Avocado Toast"/>
    <n v="3"/>
    <n v="9.5"/>
    <n v="28.5"/>
  </r>
  <r>
    <d v="2025-03-06T00:00:00"/>
    <d v="1899-12-30T12:18:20"/>
    <x v="3"/>
    <x v="3"/>
    <x v="1"/>
    <s v="Chicken Salad Wrap"/>
    <n v="3"/>
    <n v="10"/>
    <n v="30"/>
  </r>
  <r>
    <d v="2025-03-06T00:00:00"/>
    <d v="1899-12-30T12:18:40"/>
    <x v="3"/>
    <x v="3"/>
    <x v="1"/>
    <s v="Everything Bagel"/>
    <n v="2"/>
    <n v="4.25"/>
    <n v="8.5"/>
  </r>
  <r>
    <d v="2025-03-06T00:00:00"/>
    <d v="1899-12-30T12:18:41"/>
    <x v="3"/>
    <x v="3"/>
    <x v="0"/>
    <s v="Vanilla Latte"/>
    <n v="1"/>
    <n v="6"/>
    <n v="6"/>
  </r>
  <r>
    <d v="2025-03-06T00:00:00"/>
    <d v="1899-12-30T12:20:17"/>
    <x v="3"/>
    <x v="2"/>
    <x v="0"/>
    <s v="Matcha Latte"/>
    <n v="4"/>
    <n v="5.75"/>
    <n v="23"/>
  </r>
  <r>
    <d v="2025-03-06T00:00:00"/>
    <d v="1899-12-30T12:21:38"/>
    <x v="3"/>
    <x v="0"/>
    <x v="0"/>
    <s v="Nitro Cold Brew"/>
    <n v="4"/>
    <n v="5.25"/>
    <n v="21"/>
  </r>
  <r>
    <d v="2025-03-06T00:00:00"/>
    <d v="1899-12-30T12:23:57"/>
    <x v="3"/>
    <x v="2"/>
    <x v="0"/>
    <s v="Matcha Latte"/>
    <n v="3"/>
    <n v="5.75"/>
    <n v="17.25"/>
  </r>
  <r>
    <d v="2025-03-06T00:00:00"/>
    <d v="1899-12-30T12:25:33"/>
    <x v="3"/>
    <x v="0"/>
    <x v="1"/>
    <s v="Chicken Salad Wrap"/>
    <n v="3"/>
    <n v="10"/>
    <n v="30"/>
  </r>
  <r>
    <d v="2025-03-06T00:00:00"/>
    <d v="1899-12-30T12:25:51"/>
    <x v="3"/>
    <x v="1"/>
    <x v="1"/>
    <s v="Chicken Salad Wrap"/>
    <n v="3"/>
    <n v="10"/>
    <n v="30"/>
  </r>
  <r>
    <d v="2025-03-06T00:00:00"/>
    <d v="1899-12-30T12:27:57"/>
    <x v="3"/>
    <x v="3"/>
    <x v="0"/>
    <s v="Matcha Latte"/>
    <n v="3"/>
    <n v="5.75"/>
    <n v="17.25"/>
  </r>
  <r>
    <d v="2025-03-06T00:00:00"/>
    <d v="1899-12-30T12:32:47"/>
    <x v="3"/>
    <x v="1"/>
    <x v="1"/>
    <s v="Avocado Toast"/>
    <n v="4"/>
    <n v="9.5"/>
    <n v="38"/>
  </r>
  <r>
    <d v="2025-03-06T00:00:00"/>
    <d v="1899-12-30T12:54:11"/>
    <x v="3"/>
    <x v="3"/>
    <x v="1"/>
    <s v="Almond Croissant"/>
    <n v="1"/>
    <n v="4.75"/>
    <n v="4.75"/>
  </r>
  <r>
    <d v="2025-03-06T00:00:00"/>
    <d v="1899-12-30T13:16:26"/>
    <x v="3"/>
    <x v="0"/>
    <x v="0"/>
    <s v="Nitro Cold Brew"/>
    <n v="2"/>
    <n v="5.25"/>
    <n v="10.5"/>
  </r>
  <r>
    <d v="2025-03-06T00:00:00"/>
    <d v="1899-12-30T13:58:02"/>
    <x v="3"/>
    <x v="0"/>
    <x v="1"/>
    <s v="Avocado Toast"/>
    <n v="1"/>
    <n v="9.5"/>
    <n v="9.5"/>
  </r>
  <r>
    <d v="2025-03-06T00:00:00"/>
    <d v="1899-12-30T14:14:48"/>
    <x v="3"/>
    <x v="1"/>
    <x v="0"/>
    <s v="Nitro Cold Brew"/>
    <n v="2"/>
    <n v="5.25"/>
    <n v="10.5"/>
  </r>
  <r>
    <d v="2025-03-06T00:00:00"/>
    <d v="1899-12-30T16:01:33"/>
    <x v="3"/>
    <x v="2"/>
    <x v="0"/>
    <s v="Large Latte"/>
    <n v="3"/>
    <n v="5.5"/>
    <n v="16.5"/>
  </r>
  <r>
    <d v="2025-03-06T00:00:00"/>
    <d v="1899-12-30T16:07:42"/>
    <x v="3"/>
    <x v="3"/>
    <x v="1"/>
    <s v="Almond Croissant"/>
    <n v="3"/>
    <n v="4.75"/>
    <n v="14.25"/>
  </r>
  <r>
    <d v="2025-03-06T00:00:00"/>
    <d v="1899-12-30T16:26:38"/>
    <x v="3"/>
    <x v="3"/>
    <x v="0"/>
    <s v="Matcha Latte"/>
    <n v="1"/>
    <n v="5.75"/>
    <n v="5.75"/>
  </r>
  <r>
    <d v="2025-03-06T00:00:00"/>
    <d v="1899-12-30T16:39:47"/>
    <x v="3"/>
    <x v="2"/>
    <x v="0"/>
    <s v="Vanilla Latte"/>
    <n v="4"/>
    <n v="6"/>
    <n v="24"/>
  </r>
  <r>
    <d v="2025-03-06T00:00:00"/>
    <d v="1899-12-30T16:55:33"/>
    <x v="3"/>
    <x v="2"/>
    <x v="1"/>
    <s v="Almond Croissant"/>
    <n v="3"/>
    <n v="4.75"/>
    <n v="14.25"/>
  </r>
  <r>
    <d v="2025-03-06T00:00:00"/>
    <d v="1899-12-30T17:08:04"/>
    <x v="3"/>
    <x v="0"/>
    <x v="0"/>
    <s v="Matcha Latte"/>
    <n v="4"/>
    <n v="5.75"/>
    <n v="23"/>
  </r>
  <r>
    <d v="2025-03-06T00:00:00"/>
    <d v="1899-12-30T17:25:00"/>
    <x v="3"/>
    <x v="3"/>
    <x v="1"/>
    <s v="Avocado Toast"/>
    <n v="3"/>
    <n v="9.5"/>
    <n v="28.5"/>
  </r>
  <r>
    <d v="2025-03-06T00:00:00"/>
    <d v="1899-12-30T18:04:55"/>
    <x v="3"/>
    <x v="2"/>
    <x v="1"/>
    <s v="Everything Bagel"/>
    <n v="1"/>
    <n v="4.25"/>
    <n v="4.25"/>
  </r>
  <r>
    <d v="2025-03-06T00:00:00"/>
    <d v="1899-12-30T18:15:38"/>
    <x v="3"/>
    <x v="2"/>
    <x v="0"/>
    <s v="Americano"/>
    <n v="1"/>
    <n v="3.5"/>
    <n v="3.5"/>
  </r>
  <r>
    <d v="2025-03-07T00:00:00"/>
    <d v="1899-12-30T07:01:20"/>
    <x v="4"/>
    <x v="3"/>
    <x v="0"/>
    <s v="Nitro Cold Brew"/>
    <n v="3"/>
    <n v="5.25"/>
    <n v="15.75"/>
  </r>
  <r>
    <d v="2025-03-07T00:00:00"/>
    <d v="1899-12-30T07:02:55"/>
    <x v="4"/>
    <x v="3"/>
    <x v="0"/>
    <s v="Medium Drip Coffee"/>
    <n v="4"/>
    <n v="3.25"/>
    <n v="13"/>
  </r>
  <r>
    <d v="2025-03-07T00:00:00"/>
    <d v="1899-12-30T07:03:58"/>
    <x v="4"/>
    <x v="3"/>
    <x v="0"/>
    <s v="Vanilla Latte"/>
    <n v="1"/>
    <n v="6"/>
    <n v="6"/>
  </r>
  <r>
    <d v="2025-03-07T00:00:00"/>
    <d v="1899-12-30T07:06:03"/>
    <x v="4"/>
    <x v="3"/>
    <x v="0"/>
    <s v="Nitro Cold Brew"/>
    <n v="4"/>
    <n v="5.25"/>
    <n v="21"/>
  </r>
  <r>
    <d v="2025-03-07T00:00:00"/>
    <d v="1899-12-30T07:09:24"/>
    <x v="4"/>
    <x v="1"/>
    <x v="0"/>
    <s v="Large Latte"/>
    <n v="1"/>
    <n v="5.5"/>
    <n v="5.5"/>
  </r>
  <r>
    <d v="2025-03-07T00:00:00"/>
    <d v="1899-12-30T07:09:34"/>
    <x v="4"/>
    <x v="2"/>
    <x v="0"/>
    <s v="Nitro Cold Brew"/>
    <n v="2"/>
    <n v="5.25"/>
    <n v="10.5"/>
  </r>
  <r>
    <d v="2025-03-07T00:00:00"/>
    <d v="1899-12-30T07:11:22"/>
    <x v="4"/>
    <x v="3"/>
    <x v="0"/>
    <s v="Nitro Cold Brew"/>
    <n v="2"/>
    <n v="5.25"/>
    <n v="10.5"/>
  </r>
  <r>
    <d v="2025-03-07T00:00:00"/>
    <d v="1899-12-30T07:12:30"/>
    <x v="4"/>
    <x v="3"/>
    <x v="1"/>
    <s v="Avocado Toast"/>
    <n v="3"/>
    <n v="9.5"/>
    <n v="28.5"/>
  </r>
  <r>
    <d v="2025-03-07T00:00:00"/>
    <d v="1899-12-30T07:13:34"/>
    <x v="4"/>
    <x v="3"/>
    <x v="1"/>
    <s v="Everything Bagel"/>
    <n v="4"/>
    <n v="4.25"/>
    <n v="17"/>
  </r>
  <r>
    <d v="2025-03-07T00:00:00"/>
    <d v="1899-12-30T07:15:26"/>
    <x v="4"/>
    <x v="3"/>
    <x v="0"/>
    <s v="Americano"/>
    <n v="2"/>
    <n v="3.5"/>
    <n v="7"/>
  </r>
  <r>
    <d v="2025-03-07T00:00:00"/>
    <d v="1899-12-30T07:17:49"/>
    <x v="4"/>
    <x v="2"/>
    <x v="0"/>
    <s v="Medium Drip Coffee"/>
    <n v="1"/>
    <n v="3.25"/>
    <n v="3.25"/>
  </r>
  <r>
    <d v="2025-03-07T00:00:00"/>
    <d v="1899-12-30T07:19:49"/>
    <x v="4"/>
    <x v="3"/>
    <x v="1"/>
    <s v="Almond Croissant"/>
    <n v="3"/>
    <n v="4.75"/>
    <n v="14.25"/>
  </r>
  <r>
    <d v="2025-03-07T00:00:00"/>
    <d v="1899-12-30T07:20:50"/>
    <x v="4"/>
    <x v="3"/>
    <x v="0"/>
    <s v="Vanilla Latte"/>
    <n v="1"/>
    <n v="6"/>
    <n v="6"/>
  </r>
  <r>
    <d v="2025-03-07T00:00:00"/>
    <d v="1899-12-30T07:22:30"/>
    <x v="4"/>
    <x v="3"/>
    <x v="0"/>
    <s v="Large Latte"/>
    <n v="4"/>
    <n v="5.5"/>
    <n v="22"/>
  </r>
  <r>
    <d v="2025-03-07T00:00:00"/>
    <d v="1899-12-30T07:23:04"/>
    <x v="4"/>
    <x v="3"/>
    <x v="0"/>
    <s v="Nitro Cold Brew"/>
    <n v="4"/>
    <n v="5.25"/>
    <n v="21"/>
  </r>
  <r>
    <d v="2025-03-07T00:00:00"/>
    <d v="1899-12-30T07:24:50"/>
    <x v="4"/>
    <x v="3"/>
    <x v="1"/>
    <s v="Everything Bagel"/>
    <n v="3"/>
    <n v="4.25"/>
    <n v="12.75"/>
  </r>
  <r>
    <d v="2025-03-07T00:00:00"/>
    <d v="1899-12-30T07:26:51"/>
    <x v="4"/>
    <x v="2"/>
    <x v="1"/>
    <s v="Almond Croissant"/>
    <n v="3"/>
    <n v="4.75"/>
    <n v="14.25"/>
  </r>
  <r>
    <d v="2025-03-07T00:00:00"/>
    <d v="1899-12-30T07:28:11"/>
    <x v="4"/>
    <x v="3"/>
    <x v="1"/>
    <s v="Chicken Salad Wrap"/>
    <n v="4"/>
    <n v="10"/>
    <n v="40"/>
  </r>
  <r>
    <d v="2025-03-07T00:00:00"/>
    <d v="1899-12-30T07:28:23"/>
    <x v="4"/>
    <x v="0"/>
    <x v="1"/>
    <s v="Almond Croissant"/>
    <n v="4"/>
    <n v="4.75"/>
    <n v="19"/>
  </r>
  <r>
    <d v="2025-03-07T00:00:00"/>
    <d v="1899-12-30T07:29:01"/>
    <x v="4"/>
    <x v="0"/>
    <x v="1"/>
    <s v="Everything Bagel"/>
    <n v="1"/>
    <n v="4.25"/>
    <n v="4.25"/>
  </r>
  <r>
    <d v="2025-03-07T00:00:00"/>
    <d v="1899-12-30T07:30:14"/>
    <x v="4"/>
    <x v="0"/>
    <x v="0"/>
    <s v="Nitro Cold Brew"/>
    <n v="3"/>
    <n v="5.25"/>
    <n v="15.75"/>
  </r>
  <r>
    <d v="2025-03-07T00:00:00"/>
    <d v="1899-12-30T07:32:22"/>
    <x v="4"/>
    <x v="2"/>
    <x v="0"/>
    <s v="Americano"/>
    <n v="4"/>
    <n v="3.5"/>
    <n v="14"/>
  </r>
  <r>
    <d v="2025-03-07T00:00:00"/>
    <d v="1899-12-30T07:33:01"/>
    <x v="4"/>
    <x v="1"/>
    <x v="0"/>
    <s v="Large Latte"/>
    <n v="1"/>
    <n v="5.5"/>
    <n v="5.5"/>
  </r>
  <r>
    <d v="2025-03-07T00:00:00"/>
    <d v="1899-12-30T07:38:38"/>
    <x v="4"/>
    <x v="3"/>
    <x v="1"/>
    <s v="Avocado Toast"/>
    <n v="4"/>
    <n v="9.5"/>
    <n v="38"/>
  </r>
  <r>
    <d v="2025-03-07T00:00:00"/>
    <d v="1899-12-30T07:38:43"/>
    <x v="4"/>
    <x v="3"/>
    <x v="0"/>
    <s v="Large Latte"/>
    <n v="4"/>
    <n v="5.5"/>
    <n v="22"/>
  </r>
  <r>
    <d v="2025-03-07T00:00:00"/>
    <d v="1899-12-30T07:39:41"/>
    <x v="4"/>
    <x v="1"/>
    <x v="1"/>
    <s v="Almond Croissant"/>
    <n v="2"/>
    <n v="4.75"/>
    <n v="9.5"/>
  </r>
  <r>
    <d v="2025-03-07T00:00:00"/>
    <d v="1899-12-30T07:42:10"/>
    <x v="4"/>
    <x v="1"/>
    <x v="1"/>
    <s v="Chicken Salad Wrap"/>
    <n v="4"/>
    <n v="10"/>
    <n v="40"/>
  </r>
  <r>
    <d v="2025-03-07T00:00:00"/>
    <d v="1899-12-30T07:42:12"/>
    <x v="4"/>
    <x v="0"/>
    <x v="0"/>
    <s v="Matcha Latte"/>
    <n v="4"/>
    <n v="5.75"/>
    <n v="23"/>
  </r>
  <r>
    <d v="2025-03-07T00:00:00"/>
    <d v="1899-12-30T07:42:48"/>
    <x v="4"/>
    <x v="2"/>
    <x v="1"/>
    <s v="Almond Croissant"/>
    <n v="2"/>
    <n v="4.75"/>
    <n v="9.5"/>
  </r>
  <r>
    <d v="2025-03-07T00:00:00"/>
    <d v="1899-12-30T07:42:48"/>
    <x v="4"/>
    <x v="1"/>
    <x v="0"/>
    <s v="Matcha Latte"/>
    <n v="2"/>
    <n v="5.75"/>
    <n v="11.5"/>
  </r>
  <r>
    <d v="2025-03-07T00:00:00"/>
    <d v="1899-12-30T07:43:22"/>
    <x v="4"/>
    <x v="0"/>
    <x v="0"/>
    <s v="Nitro Cold Brew"/>
    <n v="3"/>
    <n v="5.25"/>
    <n v="15.75"/>
  </r>
  <r>
    <d v="2025-03-07T00:00:00"/>
    <d v="1899-12-30T07:44:34"/>
    <x v="4"/>
    <x v="2"/>
    <x v="0"/>
    <s v="Large Latte"/>
    <n v="3"/>
    <n v="5.5"/>
    <n v="16.5"/>
  </r>
  <r>
    <d v="2025-03-07T00:00:00"/>
    <d v="1899-12-30T07:44:54"/>
    <x v="4"/>
    <x v="3"/>
    <x v="0"/>
    <s v="Medium Drip Coffee"/>
    <n v="4"/>
    <n v="3.25"/>
    <n v="13"/>
  </r>
  <r>
    <d v="2025-03-07T00:00:00"/>
    <d v="1899-12-30T07:46:57"/>
    <x v="4"/>
    <x v="3"/>
    <x v="0"/>
    <s v="Nitro Cold Brew"/>
    <n v="4"/>
    <n v="5.25"/>
    <n v="21"/>
  </r>
  <r>
    <d v="2025-03-07T00:00:00"/>
    <d v="1899-12-30T07:47:13"/>
    <x v="4"/>
    <x v="1"/>
    <x v="0"/>
    <s v="Large Latte"/>
    <n v="2"/>
    <n v="5.5"/>
    <n v="11"/>
  </r>
  <r>
    <d v="2025-03-07T00:00:00"/>
    <d v="1899-12-30T07:48:27"/>
    <x v="4"/>
    <x v="1"/>
    <x v="0"/>
    <s v="Matcha Latte"/>
    <n v="2"/>
    <n v="5.75"/>
    <n v="11.5"/>
  </r>
  <r>
    <d v="2025-03-07T00:00:00"/>
    <d v="1899-12-30T07:49:15"/>
    <x v="4"/>
    <x v="3"/>
    <x v="1"/>
    <s v="Chicken Salad Wrap"/>
    <n v="3"/>
    <n v="10"/>
    <n v="30"/>
  </r>
  <r>
    <d v="2025-03-07T00:00:00"/>
    <d v="1899-12-30T07:50:20"/>
    <x v="4"/>
    <x v="0"/>
    <x v="0"/>
    <s v="Americano"/>
    <n v="3"/>
    <n v="3.5"/>
    <n v="10.5"/>
  </r>
  <r>
    <d v="2025-03-07T00:00:00"/>
    <d v="1899-12-30T07:50:58"/>
    <x v="4"/>
    <x v="1"/>
    <x v="0"/>
    <s v="Large Latte"/>
    <n v="2"/>
    <n v="5.5"/>
    <n v="11"/>
  </r>
  <r>
    <d v="2025-03-07T00:00:00"/>
    <d v="1899-12-30T07:51:12"/>
    <x v="4"/>
    <x v="3"/>
    <x v="0"/>
    <s v="Medium Drip Coffee"/>
    <n v="3"/>
    <n v="3.25"/>
    <n v="9.75"/>
  </r>
  <r>
    <d v="2025-03-07T00:00:00"/>
    <d v="1899-12-30T07:53:03"/>
    <x v="4"/>
    <x v="1"/>
    <x v="0"/>
    <s v="Large Latte"/>
    <n v="3"/>
    <n v="5.5"/>
    <n v="16.5"/>
  </r>
  <r>
    <d v="2025-03-07T00:00:00"/>
    <d v="1899-12-30T07:55:12"/>
    <x v="4"/>
    <x v="2"/>
    <x v="0"/>
    <s v="Vanilla Latte"/>
    <n v="3"/>
    <n v="6"/>
    <n v="18"/>
  </r>
  <r>
    <d v="2025-03-07T00:00:00"/>
    <d v="1899-12-30T07:58:19"/>
    <x v="4"/>
    <x v="2"/>
    <x v="0"/>
    <s v="Matcha Latte"/>
    <n v="1"/>
    <n v="5.75"/>
    <n v="5.75"/>
  </r>
  <r>
    <d v="2025-03-07T00:00:00"/>
    <d v="1899-12-30T08:08:00"/>
    <x v="4"/>
    <x v="0"/>
    <x v="0"/>
    <s v="Nitro Cold Brew"/>
    <n v="1"/>
    <n v="5.25"/>
    <n v="5.25"/>
  </r>
  <r>
    <d v="2025-03-07T00:00:00"/>
    <d v="1899-12-30T08:49:58"/>
    <x v="4"/>
    <x v="3"/>
    <x v="0"/>
    <s v="Vanilla Latte"/>
    <n v="3"/>
    <n v="6"/>
    <n v="18"/>
  </r>
  <r>
    <d v="2025-03-07T00:00:00"/>
    <d v="1899-12-30T08:55:18"/>
    <x v="4"/>
    <x v="2"/>
    <x v="1"/>
    <s v="Everything Bagel"/>
    <n v="2"/>
    <n v="4.25"/>
    <n v="8.5"/>
  </r>
  <r>
    <d v="2025-03-07T00:00:00"/>
    <d v="1899-12-30T08:56:56"/>
    <x v="4"/>
    <x v="1"/>
    <x v="0"/>
    <s v="Vanilla Latte"/>
    <n v="4"/>
    <n v="6"/>
    <n v="24"/>
  </r>
  <r>
    <d v="2025-03-07T00:00:00"/>
    <d v="1899-12-30T09:07:44"/>
    <x v="4"/>
    <x v="0"/>
    <x v="0"/>
    <s v="Medium Drip Coffee"/>
    <n v="4"/>
    <n v="3.25"/>
    <n v="13"/>
  </r>
  <r>
    <d v="2025-03-07T00:00:00"/>
    <d v="1899-12-30T09:36:38"/>
    <x v="4"/>
    <x v="0"/>
    <x v="0"/>
    <s v="Large Latte"/>
    <n v="1"/>
    <n v="5.5"/>
    <n v="5.5"/>
  </r>
  <r>
    <d v="2025-03-07T00:00:00"/>
    <d v="1899-12-30T09:39:15"/>
    <x v="4"/>
    <x v="2"/>
    <x v="1"/>
    <s v="Everything Bagel"/>
    <n v="1"/>
    <n v="4.25"/>
    <n v="4.25"/>
  </r>
  <r>
    <d v="2025-03-07T00:00:00"/>
    <d v="1899-12-30T09:39:20"/>
    <x v="4"/>
    <x v="2"/>
    <x v="1"/>
    <s v="Everything Bagel"/>
    <n v="1"/>
    <n v="4.25"/>
    <n v="4.25"/>
  </r>
  <r>
    <d v="2025-03-07T00:00:00"/>
    <d v="1899-12-30T09:54:46"/>
    <x v="4"/>
    <x v="3"/>
    <x v="1"/>
    <s v="Chicken Salad Wrap"/>
    <n v="2"/>
    <n v="10"/>
    <n v="20"/>
  </r>
  <r>
    <d v="2025-03-07T00:00:00"/>
    <d v="1899-12-30T10:07:05"/>
    <x v="4"/>
    <x v="0"/>
    <x v="1"/>
    <s v="Everything Bagel"/>
    <n v="3"/>
    <n v="4.25"/>
    <n v="12.75"/>
  </r>
  <r>
    <d v="2025-03-07T00:00:00"/>
    <d v="1899-12-30T10:09:14"/>
    <x v="4"/>
    <x v="3"/>
    <x v="0"/>
    <s v="Medium Drip Coffee"/>
    <n v="3"/>
    <n v="3.25"/>
    <n v="9.75"/>
  </r>
  <r>
    <d v="2025-03-07T00:00:00"/>
    <d v="1899-12-30T10:12:51"/>
    <x v="4"/>
    <x v="0"/>
    <x v="0"/>
    <s v="Medium Drip Coffee"/>
    <n v="4"/>
    <n v="3.25"/>
    <n v="13"/>
  </r>
  <r>
    <d v="2025-03-07T00:00:00"/>
    <d v="1899-12-30T10:28:06"/>
    <x v="4"/>
    <x v="3"/>
    <x v="1"/>
    <s v="Avocado Toast"/>
    <n v="2"/>
    <n v="9.5"/>
    <n v="19"/>
  </r>
  <r>
    <d v="2025-03-07T00:00:00"/>
    <d v="1899-12-30T10:38:30"/>
    <x v="4"/>
    <x v="3"/>
    <x v="0"/>
    <s v="Nitro Cold Brew"/>
    <n v="3"/>
    <n v="5.25"/>
    <n v="15.75"/>
  </r>
  <r>
    <d v="2025-03-07T00:00:00"/>
    <d v="1899-12-30T11:19:05"/>
    <x v="4"/>
    <x v="0"/>
    <x v="0"/>
    <s v="Medium Drip Coffee"/>
    <n v="2"/>
    <n v="3.25"/>
    <n v="6.5"/>
  </r>
  <r>
    <d v="2025-03-07T00:00:00"/>
    <d v="1899-12-30T11:32:03"/>
    <x v="4"/>
    <x v="0"/>
    <x v="1"/>
    <s v="Everything Bagel"/>
    <n v="3"/>
    <n v="4.25"/>
    <n v="12.75"/>
  </r>
  <r>
    <d v="2025-03-07T00:00:00"/>
    <d v="1899-12-30T11:38:07"/>
    <x v="4"/>
    <x v="1"/>
    <x v="0"/>
    <s v="Americano"/>
    <n v="1"/>
    <n v="3.5"/>
    <n v="3.5"/>
  </r>
  <r>
    <d v="2025-03-07T00:00:00"/>
    <d v="1899-12-30T11:42:29"/>
    <x v="4"/>
    <x v="0"/>
    <x v="0"/>
    <s v="Americano"/>
    <n v="1"/>
    <n v="3.5"/>
    <n v="3.5"/>
  </r>
  <r>
    <d v="2025-03-07T00:00:00"/>
    <d v="1899-12-30T11:45:34"/>
    <x v="4"/>
    <x v="0"/>
    <x v="1"/>
    <s v="Almond Croissant"/>
    <n v="1"/>
    <n v="4.75"/>
    <n v="4.75"/>
  </r>
  <r>
    <d v="2025-03-07T00:00:00"/>
    <d v="1899-12-30T11:50:58"/>
    <x v="4"/>
    <x v="0"/>
    <x v="1"/>
    <s v="Everything Bagel"/>
    <n v="1"/>
    <n v="4.25"/>
    <n v="4.25"/>
  </r>
  <r>
    <d v="2025-03-07T00:00:00"/>
    <d v="1899-12-30T11:53:16"/>
    <x v="4"/>
    <x v="2"/>
    <x v="0"/>
    <s v="Vanilla Latte"/>
    <n v="2"/>
    <n v="6"/>
    <n v="12"/>
  </r>
  <r>
    <d v="2025-03-07T00:00:00"/>
    <d v="1899-12-30T11:53:32"/>
    <x v="4"/>
    <x v="3"/>
    <x v="0"/>
    <s v="Americano"/>
    <n v="1"/>
    <n v="3.5"/>
    <n v="3.5"/>
  </r>
  <r>
    <d v="2025-03-07T00:00:00"/>
    <d v="1899-12-30T11:54:01"/>
    <x v="4"/>
    <x v="3"/>
    <x v="1"/>
    <s v="Everything Bagel"/>
    <n v="3"/>
    <n v="4.25"/>
    <n v="12.75"/>
  </r>
  <r>
    <d v="2025-03-07T00:00:00"/>
    <d v="1899-12-30T11:54:52"/>
    <x v="4"/>
    <x v="3"/>
    <x v="1"/>
    <s v="Everything Bagel"/>
    <n v="4"/>
    <n v="4.25"/>
    <n v="17"/>
  </r>
  <r>
    <d v="2025-03-07T00:00:00"/>
    <d v="1899-12-30T11:55:51"/>
    <x v="4"/>
    <x v="3"/>
    <x v="1"/>
    <s v="Chicken Salad Wrap"/>
    <n v="3"/>
    <n v="10"/>
    <n v="30"/>
  </r>
  <r>
    <d v="2025-03-07T00:00:00"/>
    <d v="1899-12-30T11:57:03"/>
    <x v="4"/>
    <x v="2"/>
    <x v="0"/>
    <s v="Large Latte"/>
    <n v="1"/>
    <n v="5.5"/>
    <n v="5.5"/>
  </r>
  <r>
    <d v="2025-03-07T00:00:00"/>
    <d v="1899-12-30T11:58:12"/>
    <x v="4"/>
    <x v="2"/>
    <x v="0"/>
    <s v="Matcha Latte"/>
    <n v="1"/>
    <n v="5.75"/>
    <n v="5.75"/>
  </r>
  <r>
    <d v="2025-03-07T00:00:00"/>
    <d v="1899-12-30T12:01:33"/>
    <x v="4"/>
    <x v="2"/>
    <x v="0"/>
    <s v="Americano"/>
    <n v="1"/>
    <n v="3.5"/>
    <n v="3.5"/>
  </r>
  <r>
    <d v="2025-03-07T00:00:00"/>
    <d v="1899-12-30T12:02:26"/>
    <x v="4"/>
    <x v="3"/>
    <x v="0"/>
    <s v="Matcha Latte"/>
    <n v="3"/>
    <n v="5.75"/>
    <n v="17.25"/>
  </r>
  <r>
    <d v="2025-03-07T00:00:00"/>
    <d v="1899-12-30T12:03:20"/>
    <x v="4"/>
    <x v="0"/>
    <x v="0"/>
    <s v="Americano"/>
    <n v="1"/>
    <n v="3.5"/>
    <n v="3.5"/>
  </r>
  <r>
    <d v="2025-03-07T00:00:00"/>
    <d v="1899-12-30T12:03:46"/>
    <x v="4"/>
    <x v="1"/>
    <x v="1"/>
    <s v="Chicken Salad Wrap"/>
    <n v="1"/>
    <n v="10"/>
    <n v="10"/>
  </r>
  <r>
    <d v="2025-03-07T00:00:00"/>
    <d v="1899-12-30T12:06:43"/>
    <x v="4"/>
    <x v="1"/>
    <x v="0"/>
    <s v="Nitro Cold Brew"/>
    <n v="2"/>
    <n v="5.25"/>
    <n v="10.5"/>
  </r>
  <r>
    <d v="2025-03-07T00:00:00"/>
    <d v="1899-12-30T12:10:17"/>
    <x v="4"/>
    <x v="0"/>
    <x v="0"/>
    <s v="Nitro Cold Brew"/>
    <n v="3"/>
    <n v="5.25"/>
    <n v="15.75"/>
  </r>
  <r>
    <d v="2025-03-07T00:00:00"/>
    <d v="1899-12-30T12:11:01"/>
    <x v="4"/>
    <x v="0"/>
    <x v="0"/>
    <s v="Large Latte"/>
    <n v="4"/>
    <n v="5.5"/>
    <n v="22"/>
  </r>
  <r>
    <d v="2025-03-07T00:00:00"/>
    <d v="1899-12-30T12:13:00"/>
    <x v="4"/>
    <x v="2"/>
    <x v="0"/>
    <s v="Americano"/>
    <n v="1"/>
    <n v="3.5"/>
    <n v="3.5"/>
  </r>
  <r>
    <d v="2025-03-07T00:00:00"/>
    <d v="1899-12-30T12:13:50"/>
    <x v="4"/>
    <x v="0"/>
    <x v="0"/>
    <s v="Americano"/>
    <n v="3"/>
    <n v="3.5"/>
    <n v="10.5"/>
  </r>
  <r>
    <d v="2025-03-07T00:00:00"/>
    <d v="1899-12-30T12:15:12"/>
    <x v="4"/>
    <x v="1"/>
    <x v="1"/>
    <s v="Avocado Toast"/>
    <n v="4"/>
    <n v="9.5"/>
    <n v="38"/>
  </r>
  <r>
    <d v="2025-03-07T00:00:00"/>
    <d v="1899-12-30T12:16:00"/>
    <x v="4"/>
    <x v="3"/>
    <x v="0"/>
    <s v="Large Latte"/>
    <n v="4"/>
    <n v="5.5"/>
    <n v="22"/>
  </r>
  <r>
    <d v="2025-03-07T00:00:00"/>
    <d v="1899-12-30T12:17:11"/>
    <x v="4"/>
    <x v="3"/>
    <x v="0"/>
    <s v="Americano"/>
    <n v="4"/>
    <n v="3.5"/>
    <n v="14"/>
  </r>
  <r>
    <d v="2025-03-07T00:00:00"/>
    <d v="1899-12-30T12:23:02"/>
    <x v="4"/>
    <x v="1"/>
    <x v="0"/>
    <s v="Medium Drip Coffee"/>
    <n v="4"/>
    <n v="3.25"/>
    <n v="13"/>
  </r>
  <r>
    <d v="2025-03-07T00:00:00"/>
    <d v="1899-12-30T12:27:00"/>
    <x v="4"/>
    <x v="3"/>
    <x v="0"/>
    <s v="Nitro Cold Brew"/>
    <n v="1"/>
    <n v="5.25"/>
    <n v="5.25"/>
  </r>
  <r>
    <d v="2025-03-07T00:00:00"/>
    <d v="1899-12-30T12:27:12"/>
    <x v="4"/>
    <x v="2"/>
    <x v="1"/>
    <s v="Almond Croissant"/>
    <n v="4"/>
    <n v="4.75"/>
    <n v="19"/>
  </r>
  <r>
    <d v="2025-03-07T00:00:00"/>
    <d v="1899-12-30T12:28:11"/>
    <x v="4"/>
    <x v="0"/>
    <x v="0"/>
    <s v="Large Latte"/>
    <n v="1"/>
    <n v="5.5"/>
    <n v="5.5"/>
  </r>
  <r>
    <d v="2025-03-07T00:00:00"/>
    <d v="1899-12-30T12:28:28"/>
    <x v="4"/>
    <x v="0"/>
    <x v="0"/>
    <s v="Large Latte"/>
    <n v="3"/>
    <n v="5.5"/>
    <n v="16.5"/>
  </r>
  <r>
    <d v="2025-03-07T00:00:00"/>
    <d v="1899-12-30T12:35:08"/>
    <x v="4"/>
    <x v="0"/>
    <x v="1"/>
    <s v="Chicken Salad Wrap"/>
    <n v="3"/>
    <n v="10"/>
    <n v="30"/>
  </r>
  <r>
    <d v="2025-03-07T00:00:00"/>
    <d v="1899-12-30T13:00:14"/>
    <x v="4"/>
    <x v="0"/>
    <x v="0"/>
    <s v="Nitro Cold Brew"/>
    <n v="4"/>
    <n v="5.25"/>
    <n v="21"/>
  </r>
  <r>
    <d v="2025-03-07T00:00:00"/>
    <d v="1899-12-30T13:40:49"/>
    <x v="4"/>
    <x v="2"/>
    <x v="1"/>
    <s v="Chicken Salad Wrap"/>
    <n v="1"/>
    <n v="10"/>
    <n v="10"/>
  </r>
  <r>
    <d v="2025-03-07T00:00:00"/>
    <d v="1899-12-30T13:41:48"/>
    <x v="4"/>
    <x v="0"/>
    <x v="0"/>
    <s v="Nitro Cold Brew"/>
    <n v="3"/>
    <n v="5.25"/>
    <n v="15.75"/>
  </r>
  <r>
    <d v="2025-03-07T00:00:00"/>
    <d v="1899-12-30T14:50:53"/>
    <x v="4"/>
    <x v="2"/>
    <x v="0"/>
    <s v="Americano"/>
    <n v="3"/>
    <n v="3.5"/>
    <n v="10.5"/>
  </r>
  <r>
    <d v="2025-03-07T00:00:00"/>
    <d v="1899-12-30T14:59:56"/>
    <x v="4"/>
    <x v="3"/>
    <x v="0"/>
    <s v="Nitro Cold Brew"/>
    <n v="2"/>
    <n v="5.25"/>
    <n v="10.5"/>
  </r>
  <r>
    <d v="2025-03-07T00:00:00"/>
    <d v="1899-12-30T15:01:46"/>
    <x v="4"/>
    <x v="1"/>
    <x v="0"/>
    <s v="Americano"/>
    <n v="2"/>
    <n v="3.5"/>
    <n v="7"/>
  </r>
  <r>
    <d v="2025-03-07T00:00:00"/>
    <d v="1899-12-30T15:10:41"/>
    <x v="4"/>
    <x v="3"/>
    <x v="1"/>
    <s v="Avocado Toast"/>
    <n v="4"/>
    <n v="9.5"/>
    <n v="38"/>
  </r>
  <r>
    <d v="2025-03-07T00:00:00"/>
    <d v="1899-12-30T15:19:52"/>
    <x v="4"/>
    <x v="1"/>
    <x v="0"/>
    <s v="Medium Drip Coffee"/>
    <n v="4"/>
    <n v="3.25"/>
    <n v="13"/>
  </r>
  <r>
    <d v="2025-03-07T00:00:00"/>
    <d v="1899-12-30T15:24:40"/>
    <x v="4"/>
    <x v="1"/>
    <x v="0"/>
    <s v="Nitro Cold Brew"/>
    <n v="3"/>
    <n v="5.25"/>
    <n v="15.75"/>
  </r>
  <r>
    <d v="2025-03-07T00:00:00"/>
    <d v="1899-12-30T15:44:31"/>
    <x v="4"/>
    <x v="1"/>
    <x v="1"/>
    <s v="Chicken Salad Wrap"/>
    <n v="2"/>
    <n v="10"/>
    <n v="20"/>
  </r>
  <r>
    <d v="2025-03-07T00:00:00"/>
    <d v="1899-12-30T17:13:51"/>
    <x v="4"/>
    <x v="1"/>
    <x v="0"/>
    <s v="Nitro Cold Brew"/>
    <n v="4"/>
    <n v="5.25"/>
    <n v="21"/>
  </r>
  <r>
    <d v="2025-03-07T00:00:00"/>
    <d v="1899-12-30T18:54:52"/>
    <x v="4"/>
    <x v="0"/>
    <x v="1"/>
    <s v="Almond Croissant"/>
    <n v="4"/>
    <n v="4.75"/>
    <n v="19"/>
  </r>
  <r>
    <d v="2025-03-10T00:00:00"/>
    <d v="1899-12-30T07:00:52"/>
    <x v="0"/>
    <x v="3"/>
    <x v="0"/>
    <s v="Americano"/>
    <n v="1"/>
    <n v="3.5"/>
    <n v="3.5"/>
  </r>
  <r>
    <d v="2025-03-10T00:00:00"/>
    <d v="1899-12-30T07:04:25"/>
    <x v="0"/>
    <x v="0"/>
    <x v="1"/>
    <s v="Everything Bagel"/>
    <n v="3"/>
    <n v="4.25"/>
    <n v="12.75"/>
  </r>
  <r>
    <d v="2025-03-10T00:00:00"/>
    <d v="1899-12-30T07:09:48"/>
    <x v="0"/>
    <x v="2"/>
    <x v="0"/>
    <s v="Nitro Cold Brew"/>
    <n v="1"/>
    <n v="5.25"/>
    <n v="5.25"/>
  </r>
  <r>
    <d v="2025-03-10T00:00:00"/>
    <d v="1899-12-30T07:10:12"/>
    <x v="0"/>
    <x v="2"/>
    <x v="1"/>
    <s v="Avocado Toast"/>
    <n v="3"/>
    <n v="9.5"/>
    <n v="28.5"/>
  </r>
  <r>
    <d v="2025-03-10T00:00:00"/>
    <d v="1899-12-30T07:10:33"/>
    <x v="0"/>
    <x v="3"/>
    <x v="0"/>
    <s v="Nitro Cold Brew"/>
    <n v="2"/>
    <n v="5.25"/>
    <n v="10.5"/>
  </r>
  <r>
    <d v="2025-03-10T00:00:00"/>
    <d v="1899-12-30T07:10:38"/>
    <x v="0"/>
    <x v="0"/>
    <x v="1"/>
    <s v="Almond Croissant"/>
    <n v="3"/>
    <n v="4.75"/>
    <n v="14.25"/>
  </r>
  <r>
    <d v="2025-03-10T00:00:00"/>
    <d v="1899-12-30T07:11:17"/>
    <x v="0"/>
    <x v="2"/>
    <x v="0"/>
    <s v="Medium Drip Coffee"/>
    <n v="1"/>
    <n v="3.25"/>
    <n v="3.25"/>
  </r>
  <r>
    <d v="2025-03-10T00:00:00"/>
    <d v="1899-12-30T07:11:49"/>
    <x v="0"/>
    <x v="1"/>
    <x v="1"/>
    <s v="Almond Croissant"/>
    <n v="1"/>
    <n v="4.75"/>
    <n v="4.75"/>
  </r>
  <r>
    <d v="2025-03-10T00:00:00"/>
    <d v="1899-12-30T07:12:22"/>
    <x v="0"/>
    <x v="2"/>
    <x v="0"/>
    <s v="Large Latte"/>
    <n v="1"/>
    <n v="5.5"/>
    <n v="5.5"/>
  </r>
  <r>
    <d v="2025-03-10T00:00:00"/>
    <d v="1899-12-30T07:15:01"/>
    <x v="0"/>
    <x v="1"/>
    <x v="0"/>
    <s v="Nitro Cold Brew"/>
    <n v="3"/>
    <n v="5.25"/>
    <n v="15.75"/>
  </r>
  <r>
    <d v="2025-03-10T00:00:00"/>
    <d v="1899-12-30T07:15:13"/>
    <x v="0"/>
    <x v="0"/>
    <x v="0"/>
    <s v="Large Latte"/>
    <n v="4"/>
    <n v="5.5"/>
    <n v="22"/>
  </r>
  <r>
    <d v="2025-03-10T00:00:00"/>
    <d v="1899-12-30T07:15:27"/>
    <x v="0"/>
    <x v="3"/>
    <x v="1"/>
    <s v="Almond Croissant"/>
    <n v="3"/>
    <n v="4.75"/>
    <n v="14.25"/>
  </r>
  <r>
    <d v="2025-03-10T00:00:00"/>
    <d v="1899-12-30T07:15:58"/>
    <x v="0"/>
    <x v="2"/>
    <x v="1"/>
    <s v="Everything Bagel"/>
    <n v="2"/>
    <n v="4.25"/>
    <n v="8.5"/>
  </r>
  <r>
    <d v="2025-03-10T00:00:00"/>
    <d v="1899-12-30T07:20:21"/>
    <x v="0"/>
    <x v="0"/>
    <x v="0"/>
    <s v="Nitro Cold Brew"/>
    <n v="3"/>
    <n v="5.25"/>
    <n v="15.75"/>
  </r>
  <r>
    <d v="2025-03-10T00:00:00"/>
    <d v="1899-12-30T07:20:43"/>
    <x v="0"/>
    <x v="1"/>
    <x v="0"/>
    <s v="Americano"/>
    <n v="4"/>
    <n v="3.5"/>
    <n v="14"/>
  </r>
  <r>
    <d v="2025-03-10T00:00:00"/>
    <d v="1899-12-30T07:26:11"/>
    <x v="0"/>
    <x v="1"/>
    <x v="1"/>
    <s v="Everything Bagel"/>
    <n v="3"/>
    <n v="4.25"/>
    <n v="12.75"/>
  </r>
  <r>
    <d v="2025-03-10T00:00:00"/>
    <d v="1899-12-30T07:28:55"/>
    <x v="0"/>
    <x v="3"/>
    <x v="0"/>
    <s v="Americano"/>
    <n v="1"/>
    <n v="3.5"/>
    <n v="3.5"/>
  </r>
  <r>
    <d v="2025-03-10T00:00:00"/>
    <d v="1899-12-30T07:29:01"/>
    <x v="0"/>
    <x v="2"/>
    <x v="0"/>
    <s v="Americano"/>
    <n v="2"/>
    <n v="3.5"/>
    <n v="7"/>
  </r>
  <r>
    <d v="2025-03-10T00:00:00"/>
    <d v="1899-12-30T07:30:59"/>
    <x v="0"/>
    <x v="0"/>
    <x v="0"/>
    <s v="Large Latte"/>
    <n v="3"/>
    <n v="5.5"/>
    <n v="16.5"/>
  </r>
  <r>
    <d v="2025-03-10T00:00:00"/>
    <d v="1899-12-30T07:32:51"/>
    <x v="0"/>
    <x v="2"/>
    <x v="0"/>
    <s v="Medium Drip Coffee"/>
    <n v="3"/>
    <n v="3.25"/>
    <n v="9.75"/>
  </r>
  <r>
    <d v="2025-03-10T00:00:00"/>
    <d v="1899-12-30T07:33:30"/>
    <x v="0"/>
    <x v="1"/>
    <x v="1"/>
    <s v="Avocado Toast"/>
    <n v="4"/>
    <n v="9.5"/>
    <n v="38"/>
  </r>
  <r>
    <d v="2025-03-10T00:00:00"/>
    <d v="1899-12-30T07:37:12"/>
    <x v="0"/>
    <x v="2"/>
    <x v="1"/>
    <s v="Everything Bagel"/>
    <n v="3"/>
    <n v="4.25"/>
    <n v="12.75"/>
  </r>
  <r>
    <d v="2025-03-10T00:00:00"/>
    <d v="1899-12-30T07:37:58"/>
    <x v="0"/>
    <x v="1"/>
    <x v="1"/>
    <s v="Almond Croissant"/>
    <n v="2"/>
    <n v="4.75"/>
    <n v="9.5"/>
  </r>
  <r>
    <d v="2025-03-10T00:00:00"/>
    <d v="1899-12-30T07:39:25"/>
    <x v="0"/>
    <x v="3"/>
    <x v="1"/>
    <s v="Almond Croissant"/>
    <n v="2"/>
    <n v="4.75"/>
    <n v="9.5"/>
  </r>
  <r>
    <d v="2025-03-10T00:00:00"/>
    <d v="1899-12-30T07:40:40"/>
    <x v="0"/>
    <x v="1"/>
    <x v="1"/>
    <s v="Avocado Toast"/>
    <n v="1"/>
    <n v="9.5"/>
    <n v="9.5"/>
  </r>
  <r>
    <d v="2025-03-10T00:00:00"/>
    <d v="1899-12-30T07:41:28"/>
    <x v="0"/>
    <x v="2"/>
    <x v="0"/>
    <s v="Nitro Cold Brew"/>
    <n v="3"/>
    <n v="5.25"/>
    <n v="15.75"/>
  </r>
  <r>
    <d v="2025-03-10T00:00:00"/>
    <d v="1899-12-30T07:41:46"/>
    <x v="0"/>
    <x v="1"/>
    <x v="1"/>
    <s v="Avocado Toast"/>
    <n v="4"/>
    <n v="9.5"/>
    <n v="38"/>
  </r>
  <r>
    <d v="2025-03-10T00:00:00"/>
    <d v="1899-12-30T07:42:13"/>
    <x v="0"/>
    <x v="3"/>
    <x v="0"/>
    <s v="Matcha Latte"/>
    <n v="3"/>
    <n v="5.75"/>
    <n v="17.25"/>
  </r>
  <r>
    <d v="2025-03-10T00:00:00"/>
    <d v="1899-12-30T07:43:56"/>
    <x v="0"/>
    <x v="2"/>
    <x v="0"/>
    <s v="Large Latte"/>
    <n v="1"/>
    <n v="5.5"/>
    <n v="5.5"/>
  </r>
  <r>
    <d v="2025-03-10T00:00:00"/>
    <d v="1899-12-30T07:49:28"/>
    <x v="0"/>
    <x v="0"/>
    <x v="0"/>
    <s v="Matcha Latte"/>
    <n v="2"/>
    <n v="5.75"/>
    <n v="11.5"/>
  </r>
  <r>
    <d v="2025-03-10T00:00:00"/>
    <d v="1899-12-30T07:51:11"/>
    <x v="0"/>
    <x v="1"/>
    <x v="1"/>
    <s v="Chicken Salad Wrap"/>
    <n v="4"/>
    <n v="10"/>
    <n v="40"/>
  </r>
  <r>
    <d v="2025-03-10T00:00:00"/>
    <d v="1899-12-30T07:52:06"/>
    <x v="0"/>
    <x v="1"/>
    <x v="0"/>
    <s v="Nitro Cold Brew"/>
    <n v="4"/>
    <n v="5.25"/>
    <n v="21"/>
  </r>
  <r>
    <d v="2025-03-10T00:00:00"/>
    <d v="1899-12-30T07:53:44"/>
    <x v="0"/>
    <x v="1"/>
    <x v="0"/>
    <s v="Medium Drip Coffee"/>
    <n v="3"/>
    <n v="3.25"/>
    <n v="9.75"/>
  </r>
  <r>
    <d v="2025-03-10T00:00:00"/>
    <d v="1899-12-30T07:53:44"/>
    <x v="0"/>
    <x v="3"/>
    <x v="1"/>
    <s v="Avocado Toast"/>
    <n v="4"/>
    <n v="9.5"/>
    <n v="38"/>
  </r>
  <r>
    <d v="2025-03-10T00:00:00"/>
    <d v="1899-12-30T07:54:16"/>
    <x v="0"/>
    <x v="0"/>
    <x v="0"/>
    <s v="Medium Drip Coffee"/>
    <n v="2"/>
    <n v="3.25"/>
    <n v="6.5"/>
  </r>
  <r>
    <d v="2025-03-10T00:00:00"/>
    <d v="1899-12-30T07:55:40"/>
    <x v="0"/>
    <x v="0"/>
    <x v="1"/>
    <s v="Chicken Salad Wrap"/>
    <n v="4"/>
    <n v="10"/>
    <n v="40"/>
  </r>
  <r>
    <d v="2025-03-10T00:00:00"/>
    <d v="1899-12-30T07:56:35"/>
    <x v="0"/>
    <x v="2"/>
    <x v="0"/>
    <s v="Vanilla Latte"/>
    <n v="1"/>
    <n v="6"/>
    <n v="6"/>
  </r>
  <r>
    <d v="2025-03-10T00:00:00"/>
    <d v="1899-12-30T08:17:51"/>
    <x v="0"/>
    <x v="2"/>
    <x v="1"/>
    <s v="Almond Croissant"/>
    <n v="1"/>
    <n v="4.75"/>
    <n v="4.75"/>
  </r>
  <r>
    <d v="2025-03-10T00:00:00"/>
    <d v="1899-12-30T08:44:43"/>
    <x v="0"/>
    <x v="2"/>
    <x v="0"/>
    <s v="Vanilla Latte"/>
    <n v="1"/>
    <n v="6"/>
    <n v="6"/>
  </r>
  <r>
    <d v="2025-03-10T00:00:00"/>
    <d v="1899-12-30T09:08:57"/>
    <x v="0"/>
    <x v="1"/>
    <x v="1"/>
    <s v="Chicken Salad Wrap"/>
    <n v="2"/>
    <n v="10"/>
    <n v="20"/>
  </r>
  <r>
    <d v="2025-03-10T00:00:00"/>
    <d v="1899-12-30T09:23:02"/>
    <x v="0"/>
    <x v="3"/>
    <x v="0"/>
    <s v="Vanilla Latte"/>
    <n v="4"/>
    <n v="6"/>
    <n v="24"/>
  </r>
  <r>
    <d v="2025-03-10T00:00:00"/>
    <d v="1899-12-30T09:28:14"/>
    <x v="0"/>
    <x v="2"/>
    <x v="1"/>
    <s v="Everything Bagel"/>
    <n v="1"/>
    <n v="4.25"/>
    <n v="4.25"/>
  </r>
  <r>
    <d v="2025-03-10T00:00:00"/>
    <d v="1899-12-30T09:34:30"/>
    <x v="0"/>
    <x v="1"/>
    <x v="1"/>
    <s v="Chicken Salad Wrap"/>
    <n v="3"/>
    <n v="10"/>
    <n v="30"/>
  </r>
  <r>
    <d v="2025-03-10T00:00:00"/>
    <d v="1899-12-30T09:42:03"/>
    <x v="0"/>
    <x v="2"/>
    <x v="0"/>
    <s v="Medium Drip Coffee"/>
    <n v="3"/>
    <n v="3.25"/>
    <n v="9.75"/>
  </r>
  <r>
    <d v="2025-03-10T00:00:00"/>
    <d v="1899-12-30T09:42:28"/>
    <x v="0"/>
    <x v="1"/>
    <x v="0"/>
    <s v="Nitro Cold Brew"/>
    <n v="1"/>
    <n v="5.25"/>
    <n v="5.25"/>
  </r>
  <r>
    <d v="2025-03-10T00:00:00"/>
    <d v="1899-12-30T09:53:26"/>
    <x v="0"/>
    <x v="2"/>
    <x v="0"/>
    <s v="Medium Drip Coffee"/>
    <n v="1"/>
    <n v="3.25"/>
    <n v="3.25"/>
  </r>
  <r>
    <d v="2025-03-10T00:00:00"/>
    <d v="1899-12-30T10:25:58"/>
    <x v="0"/>
    <x v="1"/>
    <x v="0"/>
    <s v="Nitro Cold Brew"/>
    <n v="3"/>
    <n v="5.25"/>
    <n v="15.75"/>
  </r>
  <r>
    <d v="2025-03-10T00:00:00"/>
    <d v="1899-12-30T10:54:13"/>
    <x v="0"/>
    <x v="1"/>
    <x v="0"/>
    <s v="Matcha Latte"/>
    <n v="2"/>
    <n v="5.75"/>
    <n v="11.5"/>
  </r>
  <r>
    <d v="2025-03-10T00:00:00"/>
    <d v="1899-12-30T10:58:30"/>
    <x v="0"/>
    <x v="0"/>
    <x v="0"/>
    <s v="Americano"/>
    <n v="4"/>
    <n v="3.5"/>
    <n v="14"/>
  </r>
  <r>
    <d v="2025-03-10T00:00:00"/>
    <d v="1899-12-30T11:00:55"/>
    <x v="0"/>
    <x v="3"/>
    <x v="0"/>
    <s v="Vanilla Latte"/>
    <n v="3"/>
    <n v="6"/>
    <n v="18"/>
  </r>
  <r>
    <d v="2025-03-10T00:00:00"/>
    <d v="1899-12-30T11:11:55"/>
    <x v="0"/>
    <x v="0"/>
    <x v="0"/>
    <s v="Americano"/>
    <n v="3"/>
    <n v="3.5"/>
    <n v="10.5"/>
  </r>
  <r>
    <d v="2025-03-10T00:00:00"/>
    <d v="1899-12-30T11:15:27"/>
    <x v="0"/>
    <x v="2"/>
    <x v="1"/>
    <s v="Avocado Toast"/>
    <n v="2"/>
    <n v="9.5"/>
    <n v="19"/>
  </r>
  <r>
    <d v="2025-03-10T00:00:00"/>
    <d v="1899-12-30T11:22:30"/>
    <x v="0"/>
    <x v="1"/>
    <x v="1"/>
    <s v="Chicken Salad Wrap"/>
    <n v="1"/>
    <n v="10"/>
    <n v="10"/>
  </r>
  <r>
    <d v="2025-03-10T00:00:00"/>
    <d v="1899-12-30T11:30:12"/>
    <x v="0"/>
    <x v="0"/>
    <x v="0"/>
    <s v="Large Latte"/>
    <n v="3"/>
    <n v="5.5"/>
    <n v="16.5"/>
  </r>
  <r>
    <d v="2025-03-10T00:00:00"/>
    <d v="1899-12-30T11:31:46"/>
    <x v="0"/>
    <x v="0"/>
    <x v="1"/>
    <s v="Chicken Salad Wrap"/>
    <n v="4"/>
    <n v="10"/>
    <n v="40"/>
  </r>
  <r>
    <d v="2025-03-10T00:00:00"/>
    <d v="1899-12-30T11:31:59"/>
    <x v="0"/>
    <x v="1"/>
    <x v="1"/>
    <s v="Almond Croissant"/>
    <n v="1"/>
    <n v="4.75"/>
    <n v="4.75"/>
  </r>
  <r>
    <d v="2025-03-10T00:00:00"/>
    <d v="1899-12-30T11:33:14"/>
    <x v="0"/>
    <x v="3"/>
    <x v="0"/>
    <s v="Matcha Latte"/>
    <n v="1"/>
    <n v="5.75"/>
    <n v="5.75"/>
  </r>
  <r>
    <d v="2025-03-10T00:00:00"/>
    <d v="1899-12-30T11:35:20"/>
    <x v="0"/>
    <x v="3"/>
    <x v="0"/>
    <s v="Matcha Latte"/>
    <n v="2"/>
    <n v="5.75"/>
    <n v="11.5"/>
  </r>
  <r>
    <d v="2025-03-10T00:00:00"/>
    <d v="1899-12-30T11:37:23"/>
    <x v="0"/>
    <x v="2"/>
    <x v="0"/>
    <s v="Vanilla Latte"/>
    <n v="2"/>
    <n v="6"/>
    <n v="12"/>
  </r>
  <r>
    <d v="2025-03-10T00:00:00"/>
    <d v="1899-12-30T11:39:24"/>
    <x v="0"/>
    <x v="3"/>
    <x v="1"/>
    <s v="Avocado Toast"/>
    <n v="1"/>
    <n v="9.5"/>
    <n v="9.5"/>
  </r>
  <r>
    <d v="2025-03-10T00:00:00"/>
    <d v="1899-12-30T11:41:27"/>
    <x v="0"/>
    <x v="2"/>
    <x v="0"/>
    <s v="Nitro Cold Brew"/>
    <n v="4"/>
    <n v="5.25"/>
    <n v="21"/>
  </r>
  <r>
    <d v="2025-03-10T00:00:00"/>
    <d v="1899-12-30T11:42:20"/>
    <x v="0"/>
    <x v="2"/>
    <x v="0"/>
    <s v="Matcha Latte"/>
    <n v="4"/>
    <n v="5.75"/>
    <n v="23"/>
  </r>
  <r>
    <d v="2025-03-10T00:00:00"/>
    <d v="1899-12-30T11:43:01"/>
    <x v="0"/>
    <x v="3"/>
    <x v="0"/>
    <s v="Medium Drip Coffee"/>
    <n v="1"/>
    <n v="3.25"/>
    <n v="3.25"/>
  </r>
  <r>
    <d v="2025-03-10T00:00:00"/>
    <d v="1899-12-30T11:43:40"/>
    <x v="0"/>
    <x v="2"/>
    <x v="0"/>
    <s v="Vanilla Latte"/>
    <n v="2"/>
    <n v="6"/>
    <n v="12"/>
  </r>
  <r>
    <d v="2025-03-10T00:00:00"/>
    <d v="1899-12-30T11:43:53"/>
    <x v="0"/>
    <x v="2"/>
    <x v="0"/>
    <s v="Medium Drip Coffee"/>
    <n v="2"/>
    <n v="3.25"/>
    <n v="6.5"/>
  </r>
  <r>
    <d v="2025-03-10T00:00:00"/>
    <d v="1899-12-30T11:45:11"/>
    <x v="0"/>
    <x v="0"/>
    <x v="1"/>
    <s v="Chicken Salad Wrap"/>
    <n v="4"/>
    <n v="10"/>
    <n v="40"/>
  </r>
  <r>
    <d v="2025-03-10T00:00:00"/>
    <d v="1899-12-30T11:48:58"/>
    <x v="0"/>
    <x v="0"/>
    <x v="0"/>
    <s v="Vanilla Latte"/>
    <n v="1"/>
    <n v="6"/>
    <n v="6"/>
  </r>
  <r>
    <d v="2025-03-10T00:00:00"/>
    <d v="1899-12-30T11:51:21"/>
    <x v="0"/>
    <x v="1"/>
    <x v="1"/>
    <s v="Avocado Toast"/>
    <n v="1"/>
    <n v="9.5"/>
    <n v="9.5"/>
  </r>
  <r>
    <d v="2025-03-10T00:00:00"/>
    <d v="1899-12-30T11:57:44"/>
    <x v="0"/>
    <x v="0"/>
    <x v="1"/>
    <s v="Chicken Salad Wrap"/>
    <n v="2"/>
    <n v="10"/>
    <n v="20"/>
  </r>
  <r>
    <d v="2025-03-10T00:00:00"/>
    <d v="1899-12-30T11:58:47"/>
    <x v="0"/>
    <x v="1"/>
    <x v="1"/>
    <s v="Almond Croissant"/>
    <n v="4"/>
    <n v="4.75"/>
    <n v="19"/>
  </r>
  <r>
    <d v="2025-03-10T00:00:00"/>
    <d v="1899-12-30T12:02:01"/>
    <x v="0"/>
    <x v="1"/>
    <x v="0"/>
    <s v="Nitro Cold Brew"/>
    <n v="1"/>
    <n v="5.25"/>
    <n v="5.25"/>
  </r>
  <r>
    <d v="2025-03-10T00:00:00"/>
    <d v="1899-12-30T12:04:32"/>
    <x v="0"/>
    <x v="3"/>
    <x v="0"/>
    <s v="Americano"/>
    <n v="1"/>
    <n v="3.5"/>
    <n v="3.5"/>
  </r>
  <r>
    <d v="2025-03-10T00:00:00"/>
    <d v="1899-12-30T12:07:08"/>
    <x v="0"/>
    <x v="0"/>
    <x v="0"/>
    <s v="Medium Drip Coffee"/>
    <n v="3"/>
    <n v="3.25"/>
    <n v="9.75"/>
  </r>
  <r>
    <d v="2025-03-10T00:00:00"/>
    <d v="1899-12-30T12:07:29"/>
    <x v="0"/>
    <x v="3"/>
    <x v="1"/>
    <s v="Everything Bagel"/>
    <n v="4"/>
    <n v="4.25"/>
    <n v="17"/>
  </r>
  <r>
    <d v="2025-03-10T00:00:00"/>
    <d v="1899-12-30T12:10:03"/>
    <x v="0"/>
    <x v="1"/>
    <x v="0"/>
    <s v="Large Latte"/>
    <n v="2"/>
    <n v="5.5"/>
    <n v="11"/>
  </r>
  <r>
    <d v="2025-03-10T00:00:00"/>
    <d v="1899-12-30T12:13:31"/>
    <x v="0"/>
    <x v="3"/>
    <x v="0"/>
    <s v="Large Latte"/>
    <n v="4"/>
    <n v="5.5"/>
    <n v="22"/>
  </r>
  <r>
    <d v="2025-03-10T00:00:00"/>
    <d v="1899-12-30T12:17:53"/>
    <x v="0"/>
    <x v="0"/>
    <x v="0"/>
    <s v="Medium Drip Coffee"/>
    <n v="3"/>
    <n v="3.25"/>
    <n v="9.75"/>
  </r>
  <r>
    <d v="2025-03-10T00:00:00"/>
    <d v="1899-12-30T12:18:11"/>
    <x v="0"/>
    <x v="2"/>
    <x v="1"/>
    <s v="Chicken Salad Wrap"/>
    <n v="2"/>
    <n v="10"/>
    <n v="20"/>
  </r>
  <r>
    <d v="2025-03-10T00:00:00"/>
    <d v="1899-12-30T12:19:54"/>
    <x v="0"/>
    <x v="0"/>
    <x v="1"/>
    <s v="Avocado Toast"/>
    <n v="3"/>
    <n v="9.5"/>
    <n v="28.5"/>
  </r>
  <r>
    <d v="2025-03-10T00:00:00"/>
    <d v="1899-12-30T12:21:10"/>
    <x v="0"/>
    <x v="1"/>
    <x v="0"/>
    <s v="Vanilla Latte"/>
    <n v="4"/>
    <n v="6"/>
    <n v="24"/>
  </r>
  <r>
    <d v="2025-03-10T00:00:00"/>
    <d v="1899-12-30T12:21:36"/>
    <x v="0"/>
    <x v="1"/>
    <x v="0"/>
    <s v="Nitro Cold Brew"/>
    <n v="4"/>
    <n v="5.25"/>
    <n v="21"/>
  </r>
  <r>
    <d v="2025-03-10T00:00:00"/>
    <d v="1899-12-30T12:23:30"/>
    <x v="0"/>
    <x v="0"/>
    <x v="0"/>
    <s v="Americano"/>
    <n v="1"/>
    <n v="3.5"/>
    <n v="3.5"/>
  </r>
  <r>
    <d v="2025-03-10T00:00:00"/>
    <d v="1899-12-30T12:25:36"/>
    <x v="0"/>
    <x v="1"/>
    <x v="0"/>
    <s v="Vanilla Latte"/>
    <n v="3"/>
    <n v="6"/>
    <n v="18"/>
  </r>
  <r>
    <d v="2025-03-10T00:00:00"/>
    <d v="1899-12-30T12:27:21"/>
    <x v="0"/>
    <x v="2"/>
    <x v="1"/>
    <s v="Chicken Salad Wrap"/>
    <n v="1"/>
    <n v="10"/>
    <n v="10"/>
  </r>
  <r>
    <d v="2025-03-10T00:00:00"/>
    <d v="1899-12-30T12:28:06"/>
    <x v="0"/>
    <x v="3"/>
    <x v="1"/>
    <s v="Almond Croissant"/>
    <n v="3"/>
    <n v="4.75"/>
    <n v="14.25"/>
  </r>
  <r>
    <d v="2025-03-10T00:00:00"/>
    <d v="1899-12-30T13:04:05"/>
    <x v="0"/>
    <x v="1"/>
    <x v="0"/>
    <s v="Large Latte"/>
    <n v="3"/>
    <n v="5.5"/>
    <n v="16.5"/>
  </r>
  <r>
    <d v="2025-03-10T00:00:00"/>
    <d v="1899-12-30T13:14:09"/>
    <x v="0"/>
    <x v="1"/>
    <x v="1"/>
    <s v="Avocado Toast"/>
    <n v="2"/>
    <n v="9.5"/>
    <n v="19"/>
  </r>
  <r>
    <d v="2025-03-10T00:00:00"/>
    <d v="1899-12-30T13:53:26"/>
    <x v="0"/>
    <x v="1"/>
    <x v="0"/>
    <s v="Vanilla Latte"/>
    <n v="2"/>
    <n v="6"/>
    <n v="12"/>
  </r>
  <r>
    <d v="2025-03-10T00:00:00"/>
    <d v="1899-12-30T15:08:16"/>
    <x v="0"/>
    <x v="3"/>
    <x v="0"/>
    <s v="Nitro Cold Brew"/>
    <n v="4"/>
    <n v="5.25"/>
    <n v="21"/>
  </r>
  <r>
    <d v="2025-03-10T00:00:00"/>
    <d v="1899-12-30T15:25:33"/>
    <x v="0"/>
    <x v="3"/>
    <x v="0"/>
    <s v="Americano"/>
    <n v="4"/>
    <n v="3.5"/>
    <n v="14"/>
  </r>
  <r>
    <d v="2025-03-10T00:00:00"/>
    <d v="1899-12-30T15:55:42"/>
    <x v="0"/>
    <x v="0"/>
    <x v="0"/>
    <s v="Large Latte"/>
    <n v="2"/>
    <n v="5.5"/>
    <n v="11"/>
  </r>
  <r>
    <d v="2025-03-10T00:00:00"/>
    <d v="1899-12-30T16:28:23"/>
    <x v="0"/>
    <x v="2"/>
    <x v="0"/>
    <s v="Americano"/>
    <n v="2"/>
    <n v="3.5"/>
    <n v="7"/>
  </r>
  <r>
    <d v="2025-03-10T00:00:00"/>
    <d v="1899-12-30T16:31:25"/>
    <x v="0"/>
    <x v="1"/>
    <x v="0"/>
    <s v="Medium Drip Coffee"/>
    <n v="1"/>
    <n v="3.25"/>
    <n v="3.25"/>
  </r>
  <r>
    <d v="2025-03-10T00:00:00"/>
    <d v="1899-12-30T16:47:51"/>
    <x v="0"/>
    <x v="2"/>
    <x v="1"/>
    <s v="Avocado Toast"/>
    <n v="4"/>
    <n v="9.5"/>
    <n v="38"/>
  </r>
  <r>
    <d v="2025-03-10T00:00:00"/>
    <d v="1899-12-30T16:59:47"/>
    <x v="0"/>
    <x v="3"/>
    <x v="0"/>
    <s v="Nitro Cold Brew"/>
    <n v="1"/>
    <n v="5.25"/>
    <n v="5.25"/>
  </r>
  <r>
    <d v="2025-03-10T00:00:00"/>
    <d v="1899-12-30T17:00:49"/>
    <x v="0"/>
    <x v="0"/>
    <x v="0"/>
    <s v="Nitro Cold Brew"/>
    <n v="4"/>
    <n v="5.25"/>
    <n v="21"/>
  </r>
  <r>
    <d v="2025-03-10T00:00:00"/>
    <d v="1899-12-30T17:14:15"/>
    <x v="0"/>
    <x v="0"/>
    <x v="1"/>
    <s v="Almond Croissant"/>
    <n v="4"/>
    <n v="4.75"/>
    <n v="19"/>
  </r>
  <r>
    <d v="2025-03-10T00:00:00"/>
    <d v="1899-12-30T17:36:29"/>
    <x v="0"/>
    <x v="1"/>
    <x v="1"/>
    <s v="Everything Bagel"/>
    <n v="3"/>
    <n v="4.25"/>
    <n v="12.75"/>
  </r>
  <r>
    <d v="2025-03-10T00:00:00"/>
    <d v="1899-12-30T17:44:31"/>
    <x v="0"/>
    <x v="3"/>
    <x v="0"/>
    <s v="Americano"/>
    <n v="4"/>
    <n v="3.5"/>
    <n v="14"/>
  </r>
  <r>
    <d v="2025-03-10T00:00:00"/>
    <d v="1899-12-30T18:43:30"/>
    <x v="0"/>
    <x v="1"/>
    <x v="1"/>
    <s v="Chicken Salad Wrap"/>
    <n v="3"/>
    <n v="10"/>
    <n v="30"/>
  </r>
  <r>
    <d v="2025-03-11T00:00:00"/>
    <d v="1899-12-30T07:01:17"/>
    <x v="1"/>
    <x v="3"/>
    <x v="0"/>
    <s v="Vanilla Latte"/>
    <n v="1"/>
    <n v="6"/>
    <n v="6"/>
  </r>
  <r>
    <d v="2025-03-11T00:00:00"/>
    <d v="1899-12-30T07:03:53"/>
    <x v="1"/>
    <x v="1"/>
    <x v="0"/>
    <s v="Americano"/>
    <n v="3"/>
    <n v="3.5"/>
    <n v="10.5"/>
  </r>
  <r>
    <d v="2025-03-11T00:00:00"/>
    <d v="1899-12-30T07:05:46"/>
    <x v="1"/>
    <x v="3"/>
    <x v="1"/>
    <s v="Avocado Toast"/>
    <n v="4"/>
    <n v="9.5"/>
    <n v="38"/>
  </r>
  <r>
    <d v="2025-03-11T00:00:00"/>
    <d v="1899-12-30T07:10:30"/>
    <x v="1"/>
    <x v="3"/>
    <x v="0"/>
    <s v="Nitro Cold Brew"/>
    <n v="1"/>
    <n v="5.25"/>
    <n v="5.25"/>
  </r>
  <r>
    <d v="2025-03-11T00:00:00"/>
    <d v="1899-12-30T07:12:40"/>
    <x v="1"/>
    <x v="3"/>
    <x v="0"/>
    <s v="Matcha Latte"/>
    <n v="2"/>
    <n v="5.75"/>
    <n v="11.5"/>
  </r>
  <r>
    <d v="2025-03-11T00:00:00"/>
    <d v="1899-12-30T07:14:35"/>
    <x v="1"/>
    <x v="0"/>
    <x v="0"/>
    <s v="Americano"/>
    <n v="1"/>
    <n v="3.5"/>
    <n v="3.5"/>
  </r>
  <r>
    <d v="2025-03-11T00:00:00"/>
    <d v="1899-12-30T07:16:15"/>
    <x v="1"/>
    <x v="0"/>
    <x v="0"/>
    <s v="Large Latte"/>
    <n v="1"/>
    <n v="5.5"/>
    <n v="5.5"/>
  </r>
  <r>
    <d v="2025-03-11T00:00:00"/>
    <d v="1899-12-30T07:17:38"/>
    <x v="1"/>
    <x v="0"/>
    <x v="1"/>
    <s v="Avocado Toast"/>
    <n v="3"/>
    <n v="9.5"/>
    <n v="28.5"/>
  </r>
  <r>
    <d v="2025-03-11T00:00:00"/>
    <d v="1899-12-30T07:17:39"/>
    <x v="1"/>
    <x v="1"/>
    <x v="1"/>
    <s v="Almond Croissant"/>
    <n v="2"/>
    <n v="4.75"/>
    <n v="9.5"/>
  </r>
  <r>
    <d v="2025-03-11T00:00:00"/>
    <d v="1899-12-30T07:19:22"/>
    <x v="1"/>
    <x v="1"/>
    <x v="0"/>
    <s v="Medium Drip Coffee"/>
    <n v="2"/>
    <n v="3.25"/>
    <n v="6.5"/>
  </r>
  <r>
    <d v="2025-03-11T00:00:00"/>
    <d v="1899-12-30T07:19:50"/>
    <x v="1"/>
    <x v="0"/>
    <x v="0"/>
    <s v="Large Latte"/>
    <n v="4"/>
    <n v="5.5"/>
    <n v="22"/>
  </r>
  <r>
    <d v="2025-03-11T00:00:00"/>
    <d v="1899-12-30T07:27:22"/>
    <x v="1"/>
    <x v="3"/>
    <x v="1"/>
    <s v="Almond Croissant"/>
    <n v="4"/>
    <n v="4.75"/>
    <n v="19"/>
  </r>
  <r>
    <d v="2025-03-11T00:00:00"/>
    <d v="1899-12-30T07:28:38"/>
    <x v="1"/>
    <x v="3"/>
    <x v="0"/>
    <s v="Nitro Cold Brew"/>
    <n v="4"/>
    <n v="5.25"/>
    <n v="21"/>
  </r>
  <r>
    <d v="2025-03-11T00:00:00"/>
    <d v="1899-12-30T07:29:16"/>
    <x v="1"/>
    <x v="2"/>
    <x v="0"/>
    <s v="Medium Drip Coffee"/>
    <n v="1"/>
    <n v="3.25"/>
    <n v="3.25"/>
  </r>
  <r>
    <d v="2025-03-11T00:00:00"/>
    <d v="1899-12-30T07:31:09"/>
    <x v="1"/>
    <x v="1"/>
    <x v="0"/>
    <s v="Large Latte"/>
    <n v="3"/>
    <n v="5.5"/>
    <n v="16.5"/>
  </r>
  <r>
    <d v="2025-03-11T00:00:00"/>
    <d v="1899-12-30T07:37:51"/>
    <x v="1"/>
    <x v="0"/>
    <x v="1"/>
    <s v="Chicken Salad Wrap"/>
    <n v="2"/>
    <n v="10"/>
    <n v="20"/>
  </r>
  <r>
    <d v="2025-03-11T00:00:00"/>
    <d v="1899-12-30T07:40:58"/>
    <x v="1"/>
    <x v="0"/>
    <x v="1"/>
    <s v="Avocado Toast"/>
    <n v="4"/>
    <n v="9.5"/>
    <n v="38"/>
  </r>
  <r>
    <d v="2025-03-11T00:00:00"/>
    <d v="1899-12-30T07:41:17"/>
    <x v="1"/>
    <x v="1"/>
    <x v="0"/>
    <s v="Large Latte"/>
    <n v="4"/>
    <n v="5.5"/>
    <n v="22"/>
  </r>
  <r>
    <d v="2025-03-11T00:00:00"/>
    <d v="1899-12-30T07:41:25"/>
    <x v="1"/>
    <x v="1"/>
    <x v="0"/>
    <s v="Vanilla Latte"/>
    <n v="3"/>
    <n v="6"/>
    <n v="18"/>
  </r>
  <r>
    <d v="2025-03-11T00:00:00"/>
    <d v="1899-12-30T07:44:55"/>
    <x v="1"/>
    <x v="0"/>
    <x v="0"/>
    <s v="Nitro Cold Brew"/>
    <n v="2"/>
    <n v="5.25"/>
    <n v="10.5"/>
  </r>
  <r>
    <d v="2025-03-11T00:00:00"/>
    <d v="1899-12-30T07:45:04"/>
    <x v="1"/>
    <x v="1"/>
    <x v="0"/>
    <s v="Large Latte"/>
    <n v="2"/>
    <n v="5.5"/>
    <n v="11"/>
  </r>
  <r>
    <d v="2025-03-11T00:00:00"/>
    <d v="1899-12-30T07:48:51"/>
    <x v="1"/>
    <x v="0"/>
    <x v="0"/>
    <s v="Vanilla Latte"/>
    <n v="2"/>
    <n v="6"/>
    <n v="12"/>
  </r>
  <r>
    <d v="2025-03-11T00:00:00"/>
    <d v="1899-12-30T07:49:12"/>
    <x v="1"/>
    <x v="0"/>
    <x v="1"/>
    <s v="Everything Bagel"/>
    <n v="4"/>
    <n v="4.25"/>
    <n v="17"/>
  </r>
  <r>
    <d v="2025-03-11T00:00:00"/>
    <d v="1899-12-30T07:49:16"/>
    <x v="1"/>
    <x v="0"/>
    <x v="0"/>
    <s v="Medium Drip Coffee"/>
    <n v="2"/>
    <n v="3.25"/>
    <n v="6.5"/>
  </r>
  <r>
    <d v="2025-03-11T00:00:00"/>
    <d v="1899-12-30T07:49:58"/>
    <x v="1"/>
    <x v="3"/>
    <x v="1"/>
    <s v="Almond Croissant"/>
    <n v="3"/>
    <n v="4.75"/>
    <n v="14.25"/>
  </r>
  <r>
    <d v="2025-03-11T00:00:00"/>
    <d v="1899-12-30T07:53:55"/>
    <x v="1"/>
    <x v="0"/>
    <x v="1"/>
    <s v="Almond Croissant"/>
    <n v="1"/>
    <n v="4.75"/>
    <n v="4.75"/>
  </r>
  <r>
    <d v="2025-03-11T00:00:00"/>
    <d v="1899-12-30T07:54:32"/>
    <x v="1"/>
    <x v="1"/>
    <x v="0"/>
    <s v="Large Latte"/>
    <n v="3"/>
    <n v="5.5"/>
    <n v="16.5"/>
  </r>
  <r>
    <d v="2025-03-11T00:00:00"/>
    <d v="1899-12-30T07:55:22"/>
    <x v="1"/>
    <x v="0"/>
    <x v="1"/>
    <s v="Everything Bagel"/>
    <n v="2"/>
    <n v="4.25"/>
    <n v="8.5"/>
  </r>
  <r>
    <d v="2025-03-11T00:00:00"/>
    <d v="1899-12-30T07:57:25"/>
    <x v="1"/>
    <x v="1"/>
    <x v="0"/>
    <s v="Medium Drip Coffee"/>
    <n v="4"/>
    <n v="3.25"/>
    <n v="13"/>
  </r>
  <r>
    <d v="2025-03-11T00:00:00"/>
    <d v="1899-12-30T08:01:10"/>
    <x v="1"/>
    <x v="3"/>
    <x v="1"/>
    <s v="Chicken Salad Wrap"/>
    <n v="2"/>
    <n v="10"/>
    <n v="20"/>
  </r>
  <r>
    <d v="2025-03-11T00:00:00"/>
    <d v="1899-12-30T08:03:36"/>
    <x v="1"/>
    <x v="0"/>
    <x v="0"/>
    <s v="Large Latte"/>
    <n v="2"/>
    <n v="5.5"/>
    <n v="11"/>
  </r>
  <r>
    <d v="2025-03-11T00:00:00"/>
    <d v="1899-12-30T08:14:43"/>
    <x v="1"/>
    <x v="1"/>
    <x v="1"/>
    <s v="Avocado Toast"/>
    <n v="2"/>
    <n v="9.5"/>
    <n v="19"/>
  </r>
  <r>
    <d v="2025-03-11T00:00:00"/>
    <d v="1899-12-30T08:14:49"/>
    <x v="1"/>
    <x v="1"/>
    <x v="0"/>
    <s v="Vanilla Latte"/>
    <n v="3"/>
    <n v="6"/>
    <n v="18"/>
  </r>
  <r>
    <d v="2025-03-11T00:00:00"/>
    <d v="1899-12-30T08:46:53"/>
    <x v="1"/>
    <x v="0"/>
    <x v="1"/>
    <s v="Everything Bagel"/>
    <n v="2"/>
    <n v="4.25"/>
    <n v="8.5"/>
  </r>
  <r>
    <d v="2025-03-11T00:00:00"/>
    <d v="1899-12-30T08:48:29"/>
    <x v="1"/>
    <x v="2"/>
    <x v="1"/>
    <s v="Avocado Toast"/>
    <n v="1"/>
    <n v="9.5"/>
    <n v="9.5"/>
  </r>
  <r>
    <d v="2025-03-11T00:00:00"/>
    <d v="1899-12-30T08:51:45"/>
    <x v="1"/>
    <x v="1"/>
    <x v="1"/>
    <s v="Avocado Toast"/>
    <n v="4"/>
    <n v="9.5"/>
    <n v="38"/>
  </r>
  <r>
    <d v="2025-03-11T00:00:00"/>
    <d v="1899-12-30T09:04:47"/>
    <x v="1"/>
    <x v="3"/>
    <x v="1"/>
    <s v="Avocado Toast"/>
    <n v="2"/>
    <n v="9.5"/>
    <n v="19"/>
  </r>
  <r>
    <d v="2025-03-11T00:00:00"/>
    <d v="1899-12-30T09:16:26"/>
    <x v="1"/>
    <x v="3"/>
    <x v="1"/>
    <s v="Everything Bagel"/>
    <n v="1"/>
    <n v="4.25"/>
    <n v="4.25"/>
  </r>
  <r>
    <d v="2025-03-11T00:00:00"/>
    <d v="1899-12-30T09:43:58"/>
    <x v="1"/>
    <x v="3"/>
    <x v="1"/>
    <s v="Avocado Toast"/>
    <n v="4"/>
    <n v="9.5"/>
    <n v="38"/>
  </r>
  <r>
    <d v="2025-03-11T00:00:00"/>
    <d v="1899-12-30T09:48:12"/>
    <x v="1"/>
    <x v="3"/>
    <x v="0"/>
    <s v="Matcha Latte"/>
    <n v="3"/>
    <n v="5.75"/>
    <n v="17.25"/>
  </r>
  <r>
    <d v="2025-03-11T00:00:00"/>
    <d v="1899-12-30T09:57:27"/>
    <x v="1"/>
    <x v="2"/>
    <x v="1"/>
    <s v="Everything Bagel"/>
    <n v="2"/>
    <n v="4.25"/>
    <n v="8.5"/>
  </r>
  <r>
    <d v="2025-03-11T00:00:00"/>
    <d v="1899-12-30T10:03:29"/>
    <x v="1"/>
    <x v="1"/>
    <x v="0"/>
    <s v="Americano"/>
    <n v="3"/>
    <n v="3.5"/>
    <n v="10.5"/>
  </r>
  <r>
    <d v="2025-03-11T00:00:00"/>
    <d v="1899-12-30T10:06:27"/>
    <x v="1"/>
    <x v="2"/>
    <x v="1"/>
    <s v="Avocado Toast"/>
    <n v="1"/>
    <n v="9.5"/>
    <n v="9.5"/>
  </r>
  <r>
    <d v="2025-03-11T00:00:00"/>
    <d v="1899-12-30T10:16:05"/>
    <x v="1"/>
    <x v="3"/>
    <x v="0"/>
    <s v="Matcha Latte"/>
    <n v="4"/>
    <n v="5.75"/>
    <n v="23"/>
  </r>
  <r>
    <d v="2025-03-11T00:00:00"/>
    <d v="1899-12-30T10:33:46"/>
    <x v="1"/>
    <x v="3"/>
    <x v="0"/>
    <s v="Nitro Cold Brew"/>
    <n v="3"/>
    <n v="5.25"/>
    <n v="15.75"/>
  </r>
  <r>
    <d v="2025-03-11T00:00:00"/>
    <d v="1899-12-30T10:36:28"/>
    <x v="1"/>
    <x v="2"/>
    <x v="0"/>
    <s v="Medium Drip Coffee"/>
    <n v="1"/>
    <n v="3.25"/>
    <n v="3.25"/>
  </r>
  <r>
    <d v="2025-03-11T00:00:00"/>
    <d v="1899-12-30T10:43:04"/>
    <x v="1"/>
    <x v="2"/>
    <x v="1"/>
    <s v="Everything Bagel"/>
    <n v="2"/>
    <n v="4.25"/>
    <n v="8.5"/>
  </r>
  <r>
    <d v="2025-03-11T00:00:00"/>
    <d v="1899-12-30T11:02:35"/>
    <x v="1"/>
    <x v="1"/>
    <x v="0"/>
    <s v="Vanilla Latte"/>
    <n v="2"/>
    <n v="6"/>
    <n v="12"/>
  </r>
  <r>
    <d v="2025-03-11T00:00:00"/>
    <d v="1899-12-30T11:04:27"/>
    <x v="1"/>
    <x v="2"/>
    <x v="1"/>
    <s v="Everything Bagel"/>
    <n v="2"/>
    <n v="4.25"/>
    <n v="8.5"/>
  </r>
  <r>
    <d v="2025-03-11T00:00:00"/>
    <d v="1899-12-30T11:07:50"/>
    <x v="1"/>
    <x v="2"/>
    <x v="0"/>
    <s v="Large Latte"/>
    <n v="2"/>
    <n v="5.5"/>
    <n v="11"/>
  </r>
  <r>
    <d v="2025-03-11T00:00:00"/>
    <d v="1899-12-30T11:08:31"/>
    <x v="1"/>
    <x v="1"/>
    <x v="1"/>
    <s v="Almond Croissant"/>
    <n v="3"/>
    <n v="4.75"/>
    <n v="14.25"/>
  </r>
  <r>
    <d v="2025-03-11T00:00:00"/>
    <d v="1899-12-30T11:35:24"/>
    <x v="1"/>
    <x v="0"/>
    <x v="1"/>
    <s v="Chicken Salad Wrap"/>
    <n v="1"/>
    <n v="10"/>
    <n v="10"/>
  </r>
  <r>
    <d v="2025-03-11T00:00:00"/>
    <d v="1899-12-30T11:35:31"/>
    <x v="1"/>
    <x v="2"/>
    <x v="0"/>
    <s v="Vanilla Latte"/>
    <n v="4"/>
    <n v="6"/>
    <n v="24"/>
  </r>
  <r>
    <d v="2025-03-11T00:00:00"/>
    <d v="1899-12-30T11:36:09"/>
    <x v="1"/>
    <x v="0"/>
    <x v="0"/>
    <s v="Americano"/>
    <n v="2"/>
    <n v="3.5"/>
    <n v="7"/>
  </r>
  <r>
    <d v="2025-03-11T00:00:00"/>
    <d v="1899-12-30T11:36:42"/>
    <x v="1"/>
    <x v="0"/>
    <x v="0"/>
    <s v="Large Latte"/>
    <n v="3"/>
    <n v="5.5"/>
    <n v="16.5"/>
  </r>
  <r>
    <d v="2025-03-11T00:00:00"/>
    <d v="1899-12-30T11:37:52"/>
    <x v="1"/>
    <x v="0"/>
    <x v="0"/>
    <s v="Matcha Latte"/>
    <n v="4"/>
    <n v="5.75"/>
    <n v="23"/>
  </r>
  <r>
    <d v="2025-03-11T00:00:00"/>
    <d v="1899-12-30T11:37:56"/>
    <x v="1"/>
    <x v="0"/>
    <x v="0"/>
    <s v="Medium Drip Coffee"/>
    <n v="4"/>
    <n v="3.25"/>
    <n v="13"/>
  </r>
  <r>
    <d v="2025-03-11T00:00:00"/>
    <d v="1899-12-30T11:38:08"/>
    <x v="1"/>
    <x v="1"/>
    <x v="1"/>
    <s v="Chicken Salad Wrap"/>
    <n v="2"/>
    <n v="10"/>
    <n v="20"/>
  </r>
  <r>
    <d v="2025-03-11T00:00:00"/>
    <d v="1899-12-30T11:42:49"/>
    <x v="1"/>
    <x v="2"/>
    <x v="1"/>
    <s v="Everything Bagel"/>
    <n v="2"/>
    <n v="4.25"/>
    <n v="8.5"/>
  </r>
  <r>
    <d v="2025-03-11T00:00:00"/>
    <d v="1899-12-30T11:46:57"/>
    <x v="1"/>
    <x v="3"/>
    <x v="0"/>
    <s v="Large Latte"/>
    <n v="2"/>
    <n v="5.5"/>
    <n v="11"/>
  </r>
  <r>
    <d v="2025-03-11T00:00:00"/>
    <d v="1899-12-30T11:47:03"/>
    <x v="1"/>
    <x v="2"/>
    <x v="0"/>
    <s v="Medium Drip Coffee"/>
    <n v="3"/>
    <n v="3.25"/>
    <n v="9.75"/>
  </r>
  <r>
    <d v="2025-03-11T00:00:00"/>
    <d v="1899-12-30T11:47:48"/>
    <x v="1"/>
    <x v="0"/>
    <x v="0"/>
    <s v="Large Latte"/>
    <n v="3"/>
    <n v="5.5"/>
    <n v="16.5"/>
  </r>
  <r>
    <d v="2025-03-11T00:00:00"/>
    <d v="1899-12-30T11:49:13"/>
    <x v="1"/>
    <x v="1"/>
    <x v="1"/>
    <s v="Everything Bagel"/>
    <n v="3"/>
    <n v="4.25"/>
    <n v="12.75"/>
  </r>
  <r>
    <d v="2025-03-11T00:00:00"/>
    <d v="1899-12-30T11:49:46"/>
    <x v="1"/>
    <x v="0"/>
    <x v="1"/>
    <s v="Chicken Salad Wrap"/>
    <n v="4"/>
    <n v="10"/>
    <n v="40"/>
  </r>
  <r>
    <d v="2025-03-11T00:00:00"/>
    <d v="1899-12-30T11:50:49"/>
    <x v="1"/>
    <x v="2"/>
    <x v="0"/>
    <s v="Large Latte"/>
    <n v="2"/>
    <n v="5.5"/>
    <n v="11"/>
  </r>
  <r>
    <d v="2025-03-11T00:00:00"/>
    <d v="1899-12-30T11:51:31"/>
    <x v="1"/>
    <x v="1"/>
    <x v="1"/>
    <s v="Chicken Salad Wrap"/>
    <n v="2"/>
    <n v="10"/>
    <n v="20"/>
  </r>
  <r>
    <d v="2025-03-11T00:00:00"/>
    <d v="1899-12-30T11:55:09"/>
    <x v="1"/>
    <x v="3"/>
    <x v="0"/>
    <s v="Americano"/>
    <n v="3"/>
    <n v="3.5"/>
    <n v="10.5"/>
  </r>
  <r>
    <d v="2025-03-11T00:00:00"/>
    <d v="1899-12-30T11:56:19"/>
    <x v="1"/>
    <x v="2"/>
    <x v="0"/>
    <s v="Matcha Latte"/>
    <n v="4"/>
    <n v="5.75"/>
    <n v="23"/>
  </r>
  <r>
    <d v="2025-03-11T00:00:00"/>
    <d v="1899-12-30T11:58:45"/>
    <x v="1"/>
    <x v="3"/>
    <x v="0"/>
    <s v="Nitro Cold Brew"/>
    <n v="2"/>
    <n v="5.25"/>
    <n v="10.5"/>
  </r>
  <r>
    <d v="2025-03-11T00:00:00"/>
    <d v="1899-12-30T11:58:54"/>
    <x v="1"/>
    <x v="0"/>
    <x v="0"/>
    <s v="Large Latte"/>
    <n v="1"/>
    <n v="5.5"/>
    <n v="5.5"/>
  </r>
  <r>
    <d v="2025-03-11T00:00:00"/>
    <d v="1899-12-30T12:00:55"/>
    <x v="1"/>
    <x v="0"/>
    <x v="1"/>
    <s v="Chicken Salad Wrap"/>
    <n v="3"/>
    <n v="10"/>
    <n v="30"/>
  </r>
  <r>
    <d v="2025-03-11T00:00:00"/>
    <d v="1899-12-30T12:01:18"/>
    <x v="1"/>
    <x v="0"/>
    <x v="1"/>
    <s v="Chicken Salad Wrap"/>
    <n v="1"/>
    <n v="10"/>
    <n v="10"/>
  </r>
  <r>
    <d v="2025-03-11T00:00:00"/>
    <d v="1899-12-30T12:01:58"/>
    <x v="1"/>
    <x v="3"/>
    <x v="0"/>
    <s v="Americano"/>
    <n v="4"/>
    <n v="3.5"/>
    <n v="14"/>
  </r>
  <r>
    <d v="2025-03-11T00:00:00"/>
    <d v="1899-12-30T12:02:00"/>
    <x v="1"/>
    <x v="0"/>
    <x v="0"/>
    <s v="Vanilla Latte"/>
    <n v="2"/>
    <n v="6"/>
    <n v="12"/>
  </r>
  <r>
    <d v="2025-03-11T00:00:00"/>
    <d v="1899-12-30T12:02:43"/>
    <x v="1"/>
    <x v="2"/>
    <x v="1"/>
    <s v="Almond Croissant"/>
    <n v="2"/>
    <n v="4.75"/>
    <n v="9.5"/>
  </r>
  <r>
    <d v="2025-03-11T00:00:00"/>
    <d v="1899-12-30T12:02:56"/>
    <x v="1"/>
    <x v="0"/>
    <x v="1"/>
    <s v="Avocado Toast"/>
    <n v="2"/>
    <n v="9.5"/>
    <n v="19"/>
  </r>
  <r>
    <d v="2025-03-11T00:00:00"/>
    <d v="1899-12-30T12:06:59"/>
    <x v="1"/>
    <x v="1"/>
    <x v="0"/>
    <s v="Americano"/>
    <n v="2"/>
    <n v="3.5"/>
    <n v="7"/>
  </r>
  <r>
    <d v="2025-03-11T00:00:00"/>
    <d v="1899-12-30T12:07:11"/>
    <x v="1"/>
    <x v="3"/>
    <x v="0"/>
    <s v="Matcha Latte"/>
    <n v="4"/>
    <n v="5.75"/>
    <n v="23"/>
  </r>
  <r>
    <d v="2025-03-11T00:00:00"/>
    <d v="1899-12-30T12:09:27"/>
    <x v="1"/>
    <x v="0"/>
    <x v="0"/>
    <s v="Nitro Cold Brew"/>
    <n v="1"/>
    <n v="5.25"/>
    <n v="5.25"/>
  </r>
  <r>
    <d v="2025-03-11T00:00:00"/>
    <d v="1899-12-30T12:10:35"/>
    <x v="1"/>
    <x v="3"/>
    <x v="0"/>
    <s v="Americano"/>
    <n v="4"/>
    <n v="3.5"/>
    <n v="14"/>
  </r>
  <r>
    <d v="2025-03-11T00:00:00"/>
    <d v="1899-12-30T12:11:35"/>
    <x v="1"/>
    <x v="0"/>
    <x v="0"/>
    <s v="Americano"/>
    <n v="4"/>
    <n v="3.5"/>
    <n v="14"/>
  </r>
  <r>
    <d v="2025-03-11T00:00:00"/>
    <d v="1899-12-30T12:12:53"/>
    <x v="1"/>
    <x v="3"/>
    <x v="1"/>
    <s v="Everything Bagel"/>
    <n v="4"/>
    <n v="4.25"/>
    <n v="17"/>
  </r>
  <r>
    <d v="2025-03-11T00:00:00"/>
    <d v="1899-12-30T12:15:19"/>
    <x v="1"/>
    <x v="1"/>
    <x v="0"/>
    <s v="Large Latte"/>
    <n v="1"/>
    <n v="5.5"/>
    <n v="5.5"/>
  </r>
  <r>
    <d v="2025-03-11T00:00:00"/>
    <d v="1899-12-30T12:15:31"/>
    <x v="1"/>
    <x v="1"/>
    <x v="0"/>
    <s v="Medium Drip Coffee"/>
    <n v="2"/>
    <n v="3.25"/>
    <n v="6.5"/>
  </r>
  <r>
    <d v="2025-03-11T00:00:00"/>
    <d v="1899-12-30T12:16:04"/>
    <x v="1"/>
    <x v="1"/>
    <x v="0"/>
    <s v="Americano"/>
    <n v="2"/>
    <n v="3.5"/>
    <n v="7"/>
  </r>
  <r>
    <d v="2025-03-11T00:00:00"/>
    <d v="1899-12-30T12:16:59"/>
    <x v="1"/>
    <x v="0"/>
    <x v="0"/>
    <s v="Matcha Latte"/>
    <n v="4"/>
    <n v="5.75"/>
    <n v="23"/>
  </r>
  <r>
    <d v="2025-03-11T00:00:00"/>
    <d v="1899-12-30T12:19:52"/>
    <x v="1"/>
    <x v="1"/>
    <x v="1"/>
    <s v="Everything Bagel"/>
    <n v="1"/>
    <n v="4.25"/>
    <n v="4.25"/>
  </r>
  <r>
    <d v="2025-03-11T00:00:00"/>
    <d v="1899-12-30T12:25:05"/>
    <x v="1"/>
    <x v="2"/>
    <x v="0"/>
    <s v="Large Latte"/>
    <n v="4"/>
    <n v="5.5"/>
    <n v="22"/>
  </r>
  <r>
    <d v="2025-03-11T00:00:00"/>
    <d v="1899-12-30T12:25:36"/>
    <x v="1"/>
    <x v="0"/>
    <x v="0"/>
    <s v="Medium Drip Coffee"/>
    <n v="3"/>
    <n v="3.25"/>
    <n v="9.75"/>
  </r>
  <r>
    <d v="2025-03-11T00:00:00"/>
    <d v="1899-12-30T13:06:22"/>
    <x v="1"/>
    <x v="1"/>
    <x v="1"/>
    <s v="Everything Bagel"/>
    <n v="2"/>
    <n v="4.25"/>
    <n v="8.5"/>
  </r>
  <r>
    <d v="2025-03-11T00:00:00"/>
    <d v="1899-12-30T13:38:06"/>
    <x v="1"/>
    <x v="0"/>
    <x v="0"/>
    <s v="Matcha Latte"/>
    <n v="1"/>
    <n v="5.75"/>
    <n v="5.75"/>
  </r>
  <r>
    <d v="2025-03-11T00:00:00"/>
    <d v="1899-12-30T14:08:55"/>
    <x v="1"/>
    <x v="0"/>
    <x v="1"/>
    <s v="Almond Croissant"/>
    <n v="1"/>
    <n v="4.75"/>
    <n v="4.75"/>
  </r>
  <r>
    <d v="2025-03-11T00:00:00"/>
    <d v="1899-12-30T14:09:41"/>
    <x v="1"/>
    <x v="3"/>
    <x v="1"/>
    <s v="Chicken Salad Wrap"/>
    <n v="1"/>
    <n v="10"/>
    <n v="10"/>
  </r>
  <r>
    <d v="2025-03-11T00:00:00"/>
    <d v="1899-12-30T16:16:59"/>
    <x v="1"/>
    <x v="2"/>
    <x v="0"/>
    <s v="Americano"/>
    <n v="1"/>
    <n v="3.5"/>
    <n v="3.5"/>
  </r>
  <r>
    <d v="2025-03-11T00:00:00"/>
    <d v="1899-12-30T16:19:50"/>
    <x v="1"/>
    <x v="3"/>
    <x v="0"/>
    <s v="Large Latte"/>
    <n v="2"/>
    <n v="5.5"/>
    <n v="11"/>
  </r>
  <r>
    <d v="2025-03-11T00:00:00"/>
    <d v="1899-12-30T16:47:37"/>
    <x v="1"/>
    <x v="3"/>
    <x v="0"/>
    <s v="Vanilla Latte"/>
    <n v="4"/>
    <n v="6"/>
    <n v="24"/>
  </r>
  <r>
    <d v="2025-03-11T00:00:00"/>
    <d v="1899-12-30T17:25:51"/>
    <x v="1"/>
    <x v="1"/>
    <x v="1"/>
    <s v="Almond Croissant"/>
    <n v="3"/>
    <n v="4.75"/>
    <n v="14.25"/>
  </r>
  <r>
    <d v="2025-03-11T00:00:00"/>
    <d v="1899-12-30T18:07:29"/>
    <x v="1"/>
    <x v="2"/>
    <x v="0"/>
    <s v="Americano"/>
    <n v="1"/>
    <n v="3.5"/>
    <n v="3.5"/>
  </r>
  <r>
    <d v="2025-03-11T00:00:00"/>
    <d v="1899-12-30T18:12:48"/>
    <x v="1"/>
    <x v="3"/>
    <x v="0"/>
    <s v="Nitro Cold Brew"/>
    <n v="1"/>
    <n v="5.25"/>
    <n v="5.25"/>
  </r>
  <r>
    <d v="2025-03-11T00:00:00"/>
    <d v="1899-12-30T18:42:48"/>
    <x v="1"/>
    <x v="0"/>
    <x v="0"/>
    <s v="Large Latte"/>
    <n v="1"/>
    <n v="5.5"/>
    <n v="5.5"/>
  </r>
  <r>
    <d v="2025-03-12T00:00:00"/>
    <d v="1899-12-30T07:02:28"/>
    <x v="2"/>
    <x v="2"/>
    <x v="1"/>
    <s v="Chicken Salad Wrap"/>
    <n v="2"/>
    <n v="10"/>
    <n v="20"/>
  </r>
  <r>
    <d v="2025-03-12T00:00:00"/>
    <d v="1899-12-30T07:04:43"/>
    <x v="2"/>
    <x v="1"/>
    <x v="1"/>
    <s v="Everything Bagel"/>
    <n v="4"/>
    <n v="4.25"/>
    <n v="17"/>
  </r>
  <r>
    <d v="2025-03-12T00:00:00"/>
    <d v="1899-12-30T07:06:40"/>
    <x v="2"/>
    <x v="3"/>
    <x v="1"/>
    <s v="Chicken Salad Wrap"/>
    <n v="3"/>
    <n v="10"/>
    <n v="30"/>
  </r>
  <r>
    <d v="2025-03-12T00:00:00"/>
    <d v="1899-12-30T07:07:32"/>
    <x v="2"/>
    <x v="3"/>
    <x v="0"/>
    <s v="Vanilla Latte"/>
    <n v="3"/>
    <n v="6"/>
    <n v="18"/>
  </r>
  <r>
    <d v="2025-03-12T00:00:00"/>
    <d v="1899-12-30T07:07:51"/>
    <x v="2"/>
    <x v="1"/>
    <x v="1"/>
    <s v="Almond Croissant"/>
    <n v="1"/>
    <n v="4.75"/>
    <n v="4.75"/>
  </r>
  <r>
    <d v="2025-03-12T00:00:00"/>
    <d v="1899-12-30T07:08:04"/>
    <x v="2"/>
    <x v="1"/>
    <x v="0"/>
    <s v="Matcha Latte"/>
    <n v="4"/>
    <n v="5.75"/>
    <n v="23"/>
  </r>
  <r>
    <d v="2025-03-12T00:00:00"/>
    <d v="1899-12-30T07:08:30"/>
    <x v="2"/>
    <x v="2"/>
    <x v="0"/>
    <s v="Vanilla Latte"/>
    <n v="1"/>
    <n v="6"/>
    <n v="6"/>
  </r>
  <r>
    <d v="2025-03-12T00:00:00"/>
    <d v="1899-12-30T07:08:33"/>
    <x v="2"/>
    <x v="1"/>
    <x v="1"/>
    <s v="Avocado Toast"/>
    <n v="4"/>
    <n v="9.5"/>
    <n v="38"/>
  </r>
  <r>
    <d v="2025-03-12T00:00:00"/>
    <d v="1899-12-30T07:08:49"/>
    <x v="2"/>
    <x v="2"/>
    <x v="0"/>
    <s v="Nitro Cold Brew"/>
    <n v="2"/>
    <n v="5.25"/>
    <n v="10.5"/>
  </r>
  <r>
    <d v="2025-03-12T00:00:00"/>
    <d v="1899-12-30T07:09:58"/>
    <x v="2"/>
    <x v="0"/>
    <x v="0"/>
    <s v="Americano"/>
    <n v="2"/>
    <n v="3.5"/>
    <n v="7"/>
  </r>
  <r>
    <d v="2025-03-12T00:00:00"/>
    <d v="1899-12-30T07:12:20"/>
    <x v="2"/>
    <x v="2"/>
    <x v="1"/>
    <s v="Chicken Salad Wrap"/>
    <n v="3"/>
    <n v="10"/>
    <n v="30"/>
  </r>
  <r>
    <d v="2025-03-12T00:00:00"/>
    <d v="1899-12-30T07:12:25"/>
    <x v="2"/>
    <x v="0"/>
    <x v="0"/>
    <s v="Americano"/>
    <n v="4"/>
    <n v="3.5"/>
    <n v="14"/>
  </r>
  <r>
    <d v="2025-03-12T00:00:00"/>
    <d v="1899-12-30T07:13:58"/>
    <x v="2"/>
    <x v="2"/>
    <x v="1"/>
    <s v="Almond Croissant"/>
    <n v="1"/>
    <n v="4.75"/>
    <n v="4.75"/>
  </r>
  <r>
    <d v="2025-03-12T00:00:00"/>
    <d v="1899-12-30T07:15:14"/>
    <x v="2"/>
    <x v="1"/>
    <x v="0"/>
    <s v="Large Latte"/>
    <n v="3"/>
    <n v="5.5"/>
    <n v="16.5"/>
  </r>
  <r>
    <d v="2025-03-12T00:00:00"/>
    <d v="1899-12-30T07:20:15"/>
    <x v="2"/>
    <x v="0"/>
    <x v="1"/>
    <s v="Avocado Toast"/>
    <n v="3"/>
    <n v="9.5"/>
    <n v="28.5"/>
  </r>
  <r>
    <d v="2025-03-12T00:00:00"/>
    <d v="1899-12-30T07:23:00"/>
    <x v="2"/>
    <x v="3"/>
    <x v="1"/>
    <s v="Everything Bagel"/>
    <n v="4"/>
    <n v="4.25"/>
    <n v="17"/>
  </r>
  <r>
    <d v="2025-03-12T00:00:00"/>
    <d v="1899-12-30T07:23:02"/>
    <x v="2"/>
    <x v="3"/>
    <x v="0"/>
    <s v="Nitro Cold Brew"/>
    <n v="2"/>
    <n v="5.25"/>
    <n v="10.5"/>
  </r>
  <r>
    <d v="2025-03-12T00:00:00"/>
    <d v="1899-12-30T07:25:46"/>
    <x v="2"/>
    <x v="0"/>
    <x v="1"/>
    <s v="Avocado Toast"/>
    <n v="3"/>
    <n v="9.5"/>
    <n v="28.5"/>
  </r>
  <r>
    <d v="2025-03-12T00:00:00"/>
    <d v="1899-12-30T07:28:33"/>
    <x v="2"/>
    <x v="3"/>
    <x v="0"/>
    <s v="Americano"/>
    <n v="1"/>
    <n v="3.5"/>
    <n v="3.5"/>
  </r>
  <r>
    <d v="2025-03-12T00:00:00"/>
    <d v="1899-12-30T07:29:00"/>
    <x v="2"/>
    <x v="3"/>
    <x v="0"/>
    <s v="Large Latte"/>
    <n v="1"/>
    <n v="5.5"/>
    <n v="5.5"/>
  </r>
  <r>
    <d v="2025-03-12T00:00:00"/>
    <d v="1899-12-30T07:30:33"/>
    <x v="2"/>
    <x v="2"/>
    <x v="1"/>
    <s v="Almond Croissant"/>
    <n v="1"/>
    <n v="4.75"/>
    <n v="4.75"/>
  </r>
  <r>
    <d v="2025-03-12T00:00:00"/>
    <d v="1899-12-30T07:32:54"/>
    <x v="2"/>
    <x v="1"/>
    <x v="0"/>
    <s v="Medium Drip Coffee"/>
    <n v="4"/>
    <n v="3.25"/>
    <n v="13"/>
  </r>
  <r>
    <d v="2025-03-12T00:00:00"/>
    <d v="1899-12-30T07:35:59"/>
    <x v="2"/>
    <x v="0"/>
    <x v="0"/>
    <s v="Medium Drip Coffee"/>
    <n v="2"/>
    <n v="3.25"/>
    <n v="6.5"/>
  </r>
  <r>
    <d v="2025-03-12T00:00:00"/>
    <d v="1899-12-30T07:38:57"/>
    <x v="2"/>
    <x v="0"/>
    <x v="1"/>
    <s v="Chicken Salad Wrap"/>
    <n v="3"/>
    <n v="10"/>
    <n v="30"/>
  </r>
  <r>
    <d v="2025-03-12T00:00:00"/>
    <d v="1899-12-30T07:40:49"/>
    <x v="2"/>
    <x v="3"/>
    <x v="0"/>
    <s v="Medium Drip Coffee"/>
    <n v="4"/>
    <n v="3.25"/>
    <n v="13"/>
  </r>
  <r>
    <d v="2025-03-12T00:00:00"/>
    <d v="1899-12-30T07:42:02"/>
    <x v="2"/>
    <x v="0"/>
    <x v="0"/>
    <s v="Vanilla Latte"/>
    <n v="4"/>
    <n v="6"/>
    <n v="24"/>
  </r>
  <r>
    <d v="2025-03-12T00:00:00"/>
    <d v="1899-12-30T07:44:01"/>
    <x v="2"/>
    <x v="3"/>
    <x v="1"/>
    <s v="Chicken Salad Wrap"/>
    <n v="2"/>
    <n v="10"/>
    <n v="20"/>
  </r>
  <r>
    <d v="2025-03-12T00:00:00"/>
    <d v="1899-12-30T07:46:15"/>
    <x v="2"/>
    <x v="2"/>
    <x v="0"/>
    <s v="Nitro Cold Brew"/>
    <n v="4"/>
    <n v="5.25"/>
    <n v="21"/>
  </r>
  <r>
    <d v="2025-03-12T00:00:00"/>
    <d v="1899-12-30T07:47:23"/>
    <x v="2"/>
    <x v="3"/>
    <x v="0"/>
    <s v="Matcha Latte"/>
    <n v="1"/>
    <n v="5.75"/>
    <n v="5.75"/>
  </r>
  <r>
    <d v="2025-03-12T00:00:00"/>
    <d v="1899-12-30T07:48:22"/>
    <x v="2"/>
    <x v="3"/>
    <x v="1"/>
    <s v="Everything Bagel"/>
    <n v="2"/>
    <n v="4.25"/>
    <n v="8.5"/>
  </r>
  <r>
    <d v="2025-03-12T00:00:00"/>
    <d v="1899-12-30T07:49:17"/>
    <x v="2"/>
    <x v="0"/>
    <x v="0"/>
    <s v="Nitro Cold Brew"/>
    <n v="1"/>
    <n v="5.25"/>
    <n v="5.25"/>
  </r>
  <r>
    <d v="2025-03-12T00:00:00"/>
    <d v="1899-12-30T07:51:13"/>
    <x v="2"/>
    <x v="3"/>
    <x v="0"/>
    <s v="Americano"/>
    <n v="3"/>
    <n v="3.5"/>
    <n v="10.5"/>
  </r>
  <r>
    <d v="2025-03-12T00:00:00"/>
    <d v="1899-12-30T07:52:11"/>
    <x v="2"/>
    <x v="0"/>
    <x v="1"/>
    <s v="Everything Bagel"/>
    <n v="1"/>
    <n v="4.25"/>
    <n v="4.25"/>
  </r>
  <r>
    <d v="2025-03-12T00:00:00"/>
    <d v="1899-12-30T07:54:49"/>
    <x v="2"/>
    <x v="0"/>
    <x v="0"/>
    <s v="Matcha Latte"/>
    <n v="3"/>
    <n v="5.75"/>
    <n v="17.25"/>
  </r>
  <r>
    <d v="2025-03-12T00:00:00"/>
    <d v="1899-12-30T07:55:11"/>
    <x v="2"/>
    <x v="3"/>
    <x v="0"/>
    <s v="Nitro Cold Brew"/>
    <n v="4"/>
    <n v="5.25"/>
    <n v="21"/>
  </r>
  <r>
    <d v="2025-03-12T00:00:00"/>
    <d v="1899-12-30T07:56:38"/>
    <x v="2"/>
    <x v="2"/>
    <x v="0"/>
    <s v="Americano"/>
    <n v="1"/>
    <n v="3.5"/>
    <n v="3.5"/>
  </r>
  <r>
    <d v="2025-03-12T00:00:00"/>
    <d v="1899-12-30T07:57:34"/>
    <x v="2"/>
    <x v="2"/>
    <x v="0"/>
    <s v="Nitro Cold Brew"/>
    <n v="3"/>
    <n v="5.25"/>
    <n v="15.75"/>
  </r>
  <r>
    <d v="2025-03-12T00:00:00"/>
    <d v="1899-12-30T07:57:48"/>
    <x v="2"/>
    <x v="2"/>
    <x v="0"/>
    <s v="Americano"/>
    <n v="1"/>
    <n v="3.5"/>
    <n v="3.5"/>
  </r>
  <r>
    <d v="2025-03-12T00:00:00"/>
    <d v="1899-12-30T07:59:32"/>
    <x v="2"/>
    <x v="3"/>
    <x v="0"/>
    <s v="Medium Drip Coffee"/>
    <n v="4"/>
    <n v="3.25"/>
    <n v="13"/>
  </r>
  <r>
    <d v="2025-03-12T00:00:00"/>
    <d v="1899-12-30T08:06:44"/>
    <x v="2"/>
    <x v="2"/>
    <x v="1"/>
    <s v="Almond Croissant"/>
    <n v="4"/>
    <n v="4.75"/>
    <n v="19"/>
  </r>
  <r>
    <d v="2025-03-12T00:00:00"/>
    <d v="1899-12-30T08:12:47"/>
    <x v="2"/>
    <x v="2"/>
    <x v="0"/>
    <s v="Large Latte"/>
    <n v="1"/>
    <n v="5.5"/>
    <n v="5.5"/>
  </r>
  <r>
    <d v="2025-03-12T00:00:00"/>
    <d v="1899-12-30T08:18:12"/>
    <x v="2"/>
    <x v="1"/>
    <x v="0"/>
    <s v="Matcha Latte"/>
    <n v="4"/>
    <n v="5.75"/>
    <n v="23"/>
  </r>
  <r>
    <d v="2025-03-12T00:00:00"/>
    <d v="1899-12-30T08:54:37"/>
    <x v="2"/>
    <x v="3"/>
    <x v="0"/>
    <s v="Americano"/>
    <n v="1"/>
    <n v="3.5"/>
    <n v="3.5"/>
  </r>
  <r>
    <d v="2025-03-12T00:00:00"/>
    <d v="1899-12-30T09:06:58"/>
    <x v="2"/>
    <x v="0"/>
    <x v="0"/>
    <s v="Vanilla Latte"/>
    <n v="3"/>
    <n v="6"/>
    <n v="18"/>
  </r>
  <r>
    <d v="2025-03-12T00:00:00"/>
    <d v="1899-12-30T09:16:35"/>
    <x v="2"/>
    <x v="1"/>
    <x v="0"/>
    <s v="Large Latte"/>
    <n v="3"/>
    <n v="5.5"/>
    <n v="16.5"/>
  </r>
  <r>
    <d v="2025-03-12T00:00:00"/>
    <d v="1899-12-30T09:28:39"/>
    <x v="2"/>
    <x v="0"/>
    <x v="0"/>
    <s v="Large Latte"/>
    <n v="1"/>
    <n v="5.5"/>
    <n v="5.5"/>
  </r>
  <r>
    <d v="2025-03-12T00:00:00"/>
    <d v="1899-12-30T10:23:09"/>
    <x v="2"/>
    <x v="3"/>
    <x v="1"/>
    <s v="Everything Bagel"/>
    <n v="3"/>
    <n v="4.25"/>
    <n v="12.75"/>
  </r>
  <r>
    <d v="2025-03-12T00:00:00"/>
    <d v="1899-12-30T10:34:27"/>
    <x v="2"/>
    <x v="0"/>
    <x v="0"/>
    <s v="Vanilla Latte"/>
    <n v="4"/>
    <n v="6"/>
    <n v="24"/>
  </r>
  <r>
    <d v="2025-03-12T00:00:00"/>
    <d v="1899-12-30T10:38:03"/>
    <x v="2"/>
    <x v="3"/>
    <x v="0"/>
    <s v="Matcha Latte"/>
    <n v="1"/>
    <n v="5.75"/>
    <n v="5.75"/>
  </r>
  <r>
    <d v="2025-03-12T00:00:00"/>
    <d v="1899-12-30T10:51:39"/>
    <x v="2"/>
    <x v="3"/>
    <x v="0"/>
    <s v="Medium Drip Coffee"/>
    <n v="4"/>
    <n v="3.25"/>
    <n v="13"/>
  </r>
  <r>
    <d v="2025-03-12T00:00:00"/>
    <d v="1899-12-30T10:53:00"/>
    <x v="2"/>
    <x v="3"/>
    <x v="0"/>
    <s v="Nitro Cold Brew"/>
    <n v="2"/>
    <n v="5.25"/>
    <n v="10.5"/>
  </r>
  <r>
    <d v="2025-03-12T00:00:00"/>
    <d v="1899-12-30T10:59:11"/>
    <x v="2"/>
    <x v="3"/>
    <x v="1"/>
    <s v="Almond Croissant"/>
    <n v="1"/>
    <n v="4.75"/>
    <n v="4.75"/>
  </r>
  <r>
    <d v="2025-03-12T00:00:00"/>
    <d v="1899-12-30T11:12:28"/>
    <x v="2"/>
    <x v="1"/>
    <x v="0"/>
    <s v="Medium Drip Coffee"/>
    <n v="4"/>
    <n v="3.25"/>
    <n v="13"/>
  </r>
  <r>
    <d v="2025-03-12T00:00:00"/>
    <d v="1899-12-30T11:20:55"/>
    <x v="2"/>
    <x v="3"/>
    <x v="0"/>
    <s v="Nitro Cold Brew"/>
    <n v="1"/>
    <n v="5.25"/>
    <n v="5.25"/>
  </r>
  <r>
    <d v="2025-03-12T00:00:00"/>
    <d v="1899-12-30T11:31:19"/>
    <x v="2"/>
    <x v="2"/>
    <x v="0"/>
    <s v="Nitro Cold Brew"/>
    <n v="4"/>
    <n v="5.25"/>
    <n v="21"/>
  </r>
  <r>
    <d v="2025-03-12T00:00:00"/>
    <d v="1899-12-30T11:33:10"/>
    <x v="2"/>
    <x v="1"/>
    <x v="1"/>
    <s v="Everything Bagel"/>
    <n v="1"/>
    <n v="4.25"/>
    <n v="4.25"/>
  </r>
  <r>
    <d v="2025-03-12T00:00:00"/>
    <d v="1899-12-30T11:34:15"/>
    <x v="2"/>
    <x v="2"/>
    <x v="0"/>
    <s v="Matcha Latte"/>
    <n v="1"/>
    <n v="5.75"/>
    <n v="5.75"/>
  </r>
  <r>
    <d v="2025-03-12T00:00:00"/>
    <d v="1899-12-30T11:36:17"/>
    <x v="2"/>
    <x v="1"/>
    <x v="0"/>
    <s v="Large Latte"/>
    <n v="4"/>
    <n v="5.5"/>
    <n v="22"/>
  </r>
  <r>
    <d v="2025-03-12T00:00:00"/>
    <d v="1899-12-30T11:37:03"/>
    <x v="2"/>
    <x v="3"/>
    <x v="0"/>
    <s v="Americano"/>
    <n v="1"/>
    <n v="3.5"/>
    <n v="3.5"/>
  </r>
  <r>
    <d v="2025-03-12T00:00:00"/>
    <d v="1899-12-30T11:37:35"/>
    <x v="2"/>
    <x v="1"/>
    <x v="0"/>
    <s v="Nitro Cold Brew"/>
    <n v="3"/>
    <n v="5.25"/>
    <n v="15.75"/>
  </r>
  <r>
    <d v="2025-03-12T00:00:00"/>
    <d v="1899-12-30T11:37:52"/>
    <x v="2"/>
    <x v="3"/>
    <x v="0"/>
    <s v="Large Latte"/>
    <n v="2"/>
    <n v="5.5"/>
    <n v="11"/>
  </r>
  <r>
    <d v="2025-03-12T00:00:00"/>
    <d v="1899-12-30T11:37:54"/>
    <x v="2"/>
    <x v="2"/>
    <x v="0"/>
    <s v="Americano"/>
    <n v="4"/>
    <n v="3.5"/>
    <n v="14"/>
  </r>
  <r>
    <d v="2025-03-12T00:00:00"/>
    <d v="1899-12-30T11:38:15"/>
    <x v="2"/>
    <x v="3"/>
    <x v="0"/>
    <s v="Medium Drip Coffee"/>
    <n v="4"/>
    <n v="3.25"/>
    <n v="13"/>
  </r>
  <r>
    <d v="2025-03-12T00:00:00"/>
    <d v="1899-12-30T11:41:57"/>
    <x v="2"/>
    <x v="1"/>
    <x v="0"/>
    <s v="Americano"/>
    <n v="2"/>
    <n v="3.5"/>
    <n v="7"/>
  </r>
  <r>
    <d v="2025-03-12T00:00:00"/>
    <d v="1899-12-30T11:43:45"/>
    <x v="2"/>
    <x v="0"/>
    <x v="0"/>
    <s v="Medium Drip Coffee"/>
    <n v="1"/>
    <n v="3.25"/>
    <n v="3.25"/>
  </r>
  <r>
    <d v="2025-03-12T00:00:00"/>
    <d v="1899-12-30T11:43:48"/>
    <x v="2"/>
    <x v="0"/>
    <x v="0"/>
    <s v="Large Latte"/>
    <n v="1"/>
    <n v="5.5"/>
    <n v="5.5"/>
  </r>
  <r>
    <d v="2025-03-12T00:00:00"/>
    <d v="1899-12-30T11:44:13"/>
    <x v="2"/>
    <x v="3"/>
    <x v="0"/>
    <s v="Matcha Latte"/>
    <n v="1"/>
    <n v="5.75"/>
    <n v="5.75"/>
  </r>
  <r>
    <d v="2025-03-12T00:00:00"/>
    <d v="1899-12-30T11:45:31"/>
    <x v="2"/>
    <x v="0"/>
    <x v="1"/>
    <s v="Everything Bagel"/>
    <n v="3"/>
    <n v="4.25"/>
    <n v="12.75"/>
  </r>
  <r>
    <d v="2025-03-12T00:00:00"/>
    <d v="1899-12-30T11:49:57"/>
    <x v="2"/>
    <x v="1"/>
    <x v="1"/>
    <s v="Chicken Salad Wrap"/>
    <n v="4"/>
    <n v="10"/>
    <n v="40"/>
  </r>
  <r>
    <d v="2025-03-12T00:00:00"/>
    <d v="1899-12-30T11:50:24"/>
    <x v="2"/>
    <x v="1"/>
    <x v="0"/>
    <s v="Vanilla Latte"/>
    <n v="4"/>
    <n v="6"/>
    <n v="24"/>
  </r>
  <r>
    <d v="2025-03-12T00:00:00"/>
    <d v="1899-12-30T11:50:50"/>
    <x v="2"/>
    <x v="2"/>
    <x v="0"/>
    <s v="Nitro Cold Brew"/>
    <n v="1"/>
    <n v="5.25"/>
    <n v="5.25"/>
  </r>
  <r>
    <d v="2025-03-12T00:00:00"/>
    <d v="1899-12-30T11:51:46"/>
    <x v="2"/>
    <x v="2"/>
    <x v="1"/>
    <s v="Everything Bagel"/>
    <n v="3"/>
    <n v="4.25"/>
    <n v="12.75"/>
  </r>
  <r>
    <d v="2025-03-12T00:00:00"/>
    <d v="1899-12-30T11:51:57"/>
    <x v="2"/>
    <x v="1"/>
    <x v="0"/>
    <s v="Matcha Latte"/>
    <n v="2"/>
    <n v="5.75"/>
    <n v="11.5"/>
  </r>
  <r>
    <d v="2025-03-12T00:00:00"/>
    <d v="1899-12-30T11:56:18"/>
    <x v="2"/>
    <x v="3"/>
    <x v="1"/>
    <s v="Chicken Salad Wrap"/>
    <n v="2"/>
    <n v="10"/>
    <n v="20"/>
  </r>
  <r>
    <d v="2025-03-12T00:00:00"/>
    <d v="1899-12-30T11:56:41"/>
    <x v="2"/>
    <x v="0"/>
    <x v="0"/>
    <s v="Matcha Latte"/>
    <n v="1"/>
    <n v="5.75"/>
    <n v="5.75"/>
  </r>
  <r>
    <d v="2025-03-12T00:00:00"/>
    <d v="1899-12-30T11:57:47"/>
    <x v="2"/>
    <x v="3"/>
    <x v="1"/>
    <s v="Chicken Salad Wrap"/>
    <n v="3"/>
    <n v="10"/>
    <n v="30"/>
  </r>
  <r>
    <d v="2025-03-12T00:00:00"/>
    <d v="1899-12-30T11:58:19"/>
    <x v="2"/>
    <x v="0"/>
    <x v="0"/>
    <s v="Nitro Cold Brew"/>
    <n v="3"/>
    <n v="5.25"/>
    <n v="15.75"/>
  </r>
  <r>
    <d v="2025-03-12T00:00:00"/>
    <d v="1899-12-30T12:00:36"/>
    <x v="2"/>
    <x v="0"/>
    <x v="0"/>
    <s v="Americano"/>
    <n v="3"/>
    <n v="3.5"/>
    <n v="10.5"/>
  </r>
  <r>
    <d v="2025-03-12T00:00:00"/>
    <d v="1899-12-30T12:05:45"/>
    <x v="2"/>
    <x v="2"/>
    <x v="1"/>
    <s v="Almond Croissant"/>
    <n v="2"/>
    <n v="4.75"/>
    <n v="9.5"/>
  </r>
  <r>
    <d v="2025-03-12T00:00:00"/>
    <d v="1899-12-30T12:06:01"/>
    <x v="2"/>
    <x v="0"/>
    <x v="0"/>
    <s v="Americano"/>
    <n v="1"/>
    <n v="3.5"/>
    <n v="3.5"/>
  </r>
  <r>
    <d v="2025-03-12T00:00:00"/>
    <d v="1899-12-30T12:07:42"/>
    <x v="2"/>
    <x v="3"/>
    <x v="0"/>
    <s v="Matcha Latte"/>
    <n v="1"/>
    <n v="5.75"/>
    <n v="5.75"/>
  </r>
  <r>
    <d v="2025-03-12T00:00:00"/>
    <d v="1899-12-30T12:07:56"/>
    <x v="2"/>
    <x v="3"/>
    <x v="0"/>
    <s v="Matcha Latte"/>
    <n v="1"/>
    <n v="5.75"/>
    <n v="5.75"/>
  </r>
  <r>
    <d v="2025-03-12T00:00:00"/>
    <d v="1899-12-30T12:10:13"/>
    <x v="2"/>
    <x v="1"/>
    <x v="1"/>
    <s v="Everything Bagel"/>
    <n v="2"/>
    <n v="4.25"/>
    <n v="8.5"/>
  </r>
  <r>
    <d v="2025-03-12T00:00:00"/>
    <d v="1899-12-30T12:17:35"/>
    <x v="2"/>
    <x v="1"/>
    <x v="0"/>
    <s v="Americano"/>
    <n v="1"/>
    <n v="3.5"/>
    <n v="3.5"/>
  </r>
  <r>
    <d v="2025-03-12T00:00:00"/>
    <d v="1899-12-30T12:19:11"/>
    <x v="2"/>
    <x v="1"/>
    <x v="1"/>
    <s v="Everything Bagel"/>
    <n v="3"/>
    <n v="4.25"/>
    <n v="12.75"/>
  </r>
  <r>
    <d v="2025-03-12T00:00:00"/>
    <d v="1899-12-30T12:19:44"/>
    <x v="2"/>
    <x v="0"/>
    <x v="0"/>
    <s v="Americano"/>
    <n v="1"/>
    <n v="3.5"/>
    <n v="3.5"/>
  </r>
  <r>
    <d v="2025-03-12T00:00:00"/>
    <d v="1899-12-30T12:22:32"/>
    <x v="2"/>
    <x v="2"/>
    <x v="0"/>
    <s v="Nitro Cold Brew"/>
    <n v="4"/>
    <n v="5.25"/>
    <n v="21"/>
  </r>
  <r>
    <d v="2025-03-12T00:00:00"/>
    <d v="1899-12-30T12:22:52"/>
    <x v="2"/>
    <x v="3"/>
    <x v="0"/>
    <s v="Large Latte"/>
    <n v="2"/>
    <n v="5.5"/>
    <n v="11"/>
  </r>
  <r>
    <d v="2025-03-12T00:00:00"/>
    <d v="1899-12-30T12:29:56"/>
    <x v="2"/>
    <x v="2"/>
    <x v="0"/>
    <s v="Matcha Latte"/>
    <n v="3"/>
    <n v="5.75"/>
    <n v="17.25"/>
  </r>
  <r>
    <d v="2025-03-12T00:00:00"/>
    <d v="1899-12-30T13:05:32"/>
    <x v="2"/>
    <x v="3"/>
    <x v="0"/>
    <s v="Americano"/>
    <n v="3"/>
    <n v="3.5"/>
    <n v="10.5"/>
  </r>
  <r>
    <d v="2025-03-12T00:00:00"/>
    <d v="1899-12-30T13:24:59"/>
    <x v="2"/>
    <x v="1"/>
    <x v="1"/>
    <s v="Chicken Salad Wrap"/>
    <n v="4"/>
    <n v="10"/>
    <n v="40"/>
  </r>
  <r>
    <d v="2025-03-12T00:00:00"/>
    <d v="1899-12-30T14:53:28"/>
    <x v="2"/>
    <x v="0"/>
    <x v="1"/>
    <s v="Almond Croissant"/>
    <n v="1"/>
    <n v="4.75"/>
    <n v="4.75"/>
  </r>
  <r>
    <d v="2025-03-12T00:00:00"/>
    <d v="1899-12-30T15:44:14"/>
    <x v="2"/>
    <x v="2"/>
    <x v="0"/>
    <s v="Vanilla Latte"/>
    <n v="1"/>
    <n v="6"/>
    <n v="6"/>
  </r>
  <r>
    <d v="2025-03-12T00:00:00"/>
    <d v="1899-12-30T16:14:26"/>
    <x v="2"/>
    <x v="3"/>
    <x v="0"/>
    <s v="Matcha Latte"/>
    <n v="4"/>
    <n v="5.75"/>
    <n v="23"/>
  </r>
  <r>
    <d v="2025-03-12T00:00:00"/>
    <d v="1899-12-30T17:12:05"/>
    <x v="2"/>
    <x v="0"/>
    <x v="0"/>
    <s v="Large Latte"/>
    <n v="3"/>
    <n v="5.5"/>
    <n v="16.5"/>
  </r>
  <r>
    <d v="2025-03-12T00:00:00"/>
    <d v="1899-12-30T17:42:40"/>
    <x v="2"/>
    <x v="2"/>
    <x v="0"/>
    <s v="Nitro Cold Brew"/>
    <n v="4"/>
    <n v="5.25"/>
    <n v="21"/>
  </r>
  <r>
    <d v="2025-03-12T00:00:00"/>
    <d v="1899-12-30T17:50:32"/>
    <x v="2"/>
    <x v="1"/>
    <x v="0"/>
    <s v="Nitro Cold Brew"/>
    <n v="3"/>
    <n v="5.25"/>
    <n v="15.75"/>
  </r>
  <r>
    <d v="2025-03-12T00:00:00"/>
    <d v="1899-12-30T18:06:35"/>
    <x v="2"/>
    <x v="3"/>
    <x v="1"/>
    <s v="Almond Croissant"/>
    <n v="4"/>
    <n v="4.75"/>
    <n v="19"/>
  </r>
  <r>
    <d v="2025-03-12T00:00:00"/>
    <d v="1899-12-30T18:24:16"/>
    <x v="2"/>
    <x v="0"/>
    <x v="0"/>
    <s v="Large Latte"/>
    <n v="2"/>
    <n v="5.5"/>
    <n v="11"/>
  </r>
  <r>
    <d v="2025-03-12T00:00:00"/>
    <d v="1899-12-30T18:47:55"/>
    <x v="2"/>
    <x v="1"/>
    <x v="1"/>
    <s v="Chicken Salad Wrap"/>
    <n v="1"/>
    <n v="10"/>
    <n v="10"/>
  </r>
  <r>
    <d v="2025-03-13T00:00:00"/>
    <d v="1899-12-30T07:00:30"/>
    <x v="3"/>
    <x v="1"/>
    <x v="1"/>
    <s v="Everything Bagel"/>
    <n v="1"/>
    <n v="4.25"/>
    <n v="4.25"/>
  </r>
  <r>
    <d v="2025-03-13T00:00:00"/>
    <d v="1899-12-30T07:00:31"/>
    <x v="3"/>
    <x v="0"/>
    <x v="0"/>
    <s v="Vanilla Latte"/>
    <n v="4"/>
    <n v="6"/>
    <n v="24"/>
  </r>
  <r>
    <d v="2025-03-13T00:00:00"/>
    <d v="1899-12-30T07:03:12"/>
    <x v="3"/>
    <x v="0"/>
    <x v="1"/>
    <s v="Avocado Toast"/>
    <n v="2"/>
    <n v="9.5"/>
    <n v="19"/>
  </r>
  <r>
    <d v="2025-03-13T00:00:00"/>
    <d v="1899-12-30T07:04:02"/>
    <x v="3"/>
    <x v="0"/>
    <x v="1"/>
    <s v="Everything Bagel"/>
    <n v="4"/>
    <n v="4.25"/>
    <n v="17"/>
  </r>
  <r>
    <d v="2025-03-13T00:00:00"/>
    <d v="1899-12-30T07:06:32"/>
    <x v="3"/>
    <x v="0"/>
    <x v="0"/>
    <s v="Vanilla Latte"/>
    <n v="2"/>
    <n v="6"/>
    <n v="12"/>
  </r>
  <r>
    <d v="2025-03-13T00:00:00"/>
    <d v="1899-12-30T07:06:55"/>
    <x v="3"/>
    <x v="1"/>
    <x v="1"/>
    <s v="Chicken Salad Wrap"/>
    <n v="1"/>
    <n v="10"/>
    <n v="10"/>
  </r>
  <r>
    <d v="2025-03-13T00:00:00"/>
    <d v="1899-12-30T07:11:11"/>
    <x v="3"/>
    <x v="3"/>
    <x v="0"/>
    <s v="Matcha Latte"/>
    <n v="1"/>
    <n v="5.75"/>
    <n v="5.75"/>
  </r>
  <r>
    <d v="2025-03-13T00:00:00"/>
    <d v="1899-12-30T07:12:17"/>
    <x v="3"/>
    <x v="1"/>
    <x v="0"/>
    <s v="Nitro Cold Brew"/>
    <n v="2"/>
    <n v="5.25"/>
    <n v="10.5"/>
  </r>
  <r>
    <d v="2025-03-13T00:00:00"/>
    <d v="1899-12-30T07:15:02"/>
    <x v="3"/>
    <x v="1"/>
    <x v="0"/>
    <s v="Nitro Cold Brew"/>
    <n v="2"/>
    <n v="5.25"/>
    <n v="10.5"/>
  </r>
  <r>
    <d v="2025-03-13T00:00:00"/>
    <d v="1899-12-30T07:15:16"/>
    <x v="3"/>
    <x v="2"/>
    <x v="0"/>
    <s v="Nitro Cold Brew"/>
    <n v="4"/>
    <n v="5.25"/>
    <n v="21"/>
  </r>
  <r>
    <d v="2025-03-13T00:00:00"/>
    <d v="1899-12-30T07:15:30"/>
    <x v="3"/>
    <x v="2"/>
    <x v="1"/>
    <s v="Almond Croissant"/>
    <n v="1"/>
    <n v="4.75"/>
    <n v="4.75"/>
  </r>
  <r>
    <d v="2025-03-13T00:00:00"/>
    <d v="1899-12-30T07:20:07"/>
    <x v="3"/>
    <x v="0"/>
    <x v="1"/>
    <s v="Everything Bagel"/>
    <n v="2"/>
    <n v="4.25"/>
    <n v="8.5"/>
  </r>
  <r>
    <d v="2025-03-13T00:00:00"/>
    <d v="1899-12-30T07:21:01"/>
    <x v="3"/>
    <x v="3"/>
    <x v="1"/>
    <s v="Avocado Toast"/>
    <n v="2"/>
    <n v="9.5"/>
    <n v="19"/>
  </r>
  <r>
    <d v="2025-03-13T00:00:00"/>
    <d v="1899-12-30T07:23:33"/>
    <x v="3"/>
    <x v="0"/>
    <x v="0"/>
    <s v="Vanilla Latte"/>
    <n v="2"/>
    <n v="6"/>
    <n v="12"/>
  </r>
  <r>
    <d v="2025-03-13T00:00:00"/>
    <d v="1899-12-30T07:24:11"/>
    <x v="3"/>
    <x v="1"/>
    <x v="0"/>
    <s v="Vanilla Latte"/>
    <n v="1"/>
    <n v="6"/>
    <n v="6"/>
  </r>
  <r>
    <d v="2025-03-13T00:00:00"/>
    <d v="1899-12-30T07:25:26"/>
    <x v="3"/>
    <x v="0"/>
    <x v="1"/>
    <s v="Avocado Toast"/>
    <n v="4"/>
    <n v="9.5"/>
    <n v="38"/>
  </r>
  <r>
    <d v="2025-03-13T00:00:00"/>
    <d v="1899-12-30T07:27:24"/>
    <x v="3"/>
    <x v="1"/>
    <x v="1"/>
    <s v="Everything Bagel"/>
    <n v="3"/>
    <n v="4.25"/>
    <n v="12.75"/>
  </r>
  <r>
    <d v="2025-03-13T00:00:00"/>
    <d v="1899-12-30T07:28:42"/>
    <x v="3"/>
    <x v="3"/>
    <x v="0"/>
    <s v="Americano"/>
    <n v="4"/>
    <n v="3.5"/>
    <n v="14"/>
  </r>
  <r>
    <d v="2025-03-13T00:00:00"/>
    <d v="1899-12-30T07:30:38"/>
    <x v="3"/>
    <x v="3"/>
    <x v="0"/>
    <s v="Vanilla Latte"/>
    <n v="3"/>
    <n v="6"/>
    <n v="18"/>
  </r>
  <r>
    <d v="2025-03-13T00:00:00"/>
    <d v="1899-12-30T07:31:44"/>
    <x v="3"/>
    <x v="3"/>
    <x v="0"/>
    <s v="Medium Drip Coffee"/>
    <n v="3"/>
    <n v="3.25"/>
    <n v="9.75"/>
  </r>
  <r>
    <d v="2025-03-13T00:00:00"/>
    <d v="1899-12-30T07:35:30"/>
    <x v="3"/>
    <x v="0"/>
    <x v="0"/>
    <s v="Large Latte"/>
    <n v="4"/>
    <n v="5.5"/>
    <n v="22"/>
  </r>
  <r>
    <d v="2025-03-13T00:00:00"/>
    <d v="1899-12-30T07:38:12"/>
    <x v="3"/>
    <x v="1"/>
    <x v="1"/>
    <s v="Almond Croissant"/>
    <n v="1"/>
    <n v="4.75"/>
    <n v="4.75"/>
  </r>
  <r>
    <d v="2025-03-13T00:00:00"/>
    <d v="1899-12-30T07:39:42"/>
    <x v="3"/>
    <x v="0"/>
    <x v="1"/>
    <s v="Almond Croissant"/>
    <n v="3"/>
    <n v="4.75"/>
    <n v="14.25"/>
  </r>
  <r>
    <d v="2025-03-13T00:00:00"/>
    <d v="1899-12-30T07:40:24"/>
    <x v="3"/>
    <x v="1"/>
    <x v="1"/>
    <s v="Chicken Salad Wrap"/>
    <n v="1"/>
    <n v="10"/>
    <n v="10"/>
  </r>
  <r>
    <d v="2025-03-13T00:00:00"/>
    <d v="1899-12-30T07:42:38"/>
    <x v="3"/>
    <x v="0"/>
    <x v="0"/>
    <s v="Nitro Cold Brew"/>
    <n v="3"/>
    <n v="5.25"/>
    <n v="15.75"/>
  </r>
  <r>
    <d v="2025-03-13T00:00:00"/>
    <d v="1899-12-30T07:46:15"/>
    <x v="3"/>
    <x v="3"/>
    <x v="0"/>
    <s v="Medium Drip Coffee"/>
    <n v="2"/>
    <n v="3.25"/>
    <n v="6.5"/>
  </r>
  <r>
    <d v="2025-03-13T00:00:00"/>
    <d v="1899-12-30T07:47:59"/>
    <x v="3"/>
    <x v="0"/>
    <x v="0"/>
    <s v="Americano"/>
    <n v="1"/>
    <n v="3.5"/>
    <n v="3.5"/>
  </r>
  <r>
    <d v="2025-03-13T00:00:00"/>
    <d v="1899-12-30T07:52:27"/>
    <x v="3"/>
    <x v="1"/>
    <x v="0"/>
    <s v="Vanilla Latte"/>
    <n v="2"/>
    <n v="6"/>
    <n v="12"/>
  </r>
  <r>
    <d v="2025-03-13T00:00:00"/>
    <d v="1899-12-30T07:58:04"/>
    <x v="3"/>
    <x v="2"/>
    <x v="0"/>
    <s v="Americano"/>
    <n v="1"/>
    <n v="3.5"/>
    <n v="3.5"/>
  </r>
  <r>
    <d v="2025-03-13T00:00:00"/>
    <d v="1899-12-30T07:59:17"/>
    <x v="3"/>
    <x v="1"/>
    <x v="1"/>
    <s v="Avocado Toast"/>
    <n v="2"/>
    <n v="9.5"/>
    <n v="19"/>
  </r>
  <r>
    <d v="2025-03-13T00:00:00"/>
    <d v="1899-12-30T07:59:30"/>
    <x v="3"/>
    <x v="2"/>
    <x v="0"/>
    <s v="Matcha Latte"/>
    <n v="4"/>
    <n v="5.75"/>
    <n v="23"/>
  </r>
  <r>
    <d v="2025-03-13T00:00:00"/>
    <d v="1899-12-30T08:47:20"/>
    <x v="3"/>
    <x v="0"/>
    <x v="0"/>
    <s v="Americano"/>
    <n v="2"/>
    <n v="3.5"/>
    <n v="7"/>
  </r>
  <r>
    <d v="2025-03-13T00:00:00"/>
    <d v="1899-12-30T09:11:03"/>
    <x v="3"/>
    <x v="3"/>
    <x v="0"/>
    <s v="Nitro Cold Brew"/>
    <n v="2"/>
    <n v="5.25"/>
    <n v="10.5"/>
  </r>
  <r>
    <d v="2025-03-13T00:00:00"/>
    <d v="1899-12-30T09:30:30"/>
    <x v="3"/>
    <x v="2"/>
    <x v="0"/>
    <s v="Nitro Cold Brew"/>
    <n v="4"/>
    <n v="5.25"/>
    <n v="21"/>
  </r>
  <r>
    <d v="2025-03-13T00:00:00"/>
    <d v="1899-12-30T09:33:15"/>
    <x v="3"/>
    <x v="0"/>
    <x v="0"/>
    <s v="Americano"/>
    <n v="1"/>
    <n v="3.5"/>
    <n v="3.5"/>
  </r>
  <r>
    <d v="2025-03-13T00:00:00"/>
    <d v="1899-12-30T10:04:03"/>
    <x v="3"/>
    <x v="2"/>
    <x v="0"/>
    <s v="Large Latte"/>
    <n v="3"/>
    <n v="5.5"/>
    <n v="16.5"/>
  </r>
  <r>
    <d v="2025-03-13T00:00:00"/>
    <d v="1899-12-30T10:06:43"/>
    <x v="3"/>
    <x v="0"/>
    <x v="0"/>
    <s v="Americano"/>
    <n v="4"/>
    <n v="3.5"/>
    <n v="14"/>
  </r>
  <r>
    <d v="2025-03-13T00:00:00"/>
    <d v="1899-12-30T10:32:42"/>
    <x v="3"/>
    <x v="2"/>
    <x v="0"/>
    <s v="Large Latte"/>
    <n v="1"/>
    <n v="5.5"/>
    <n v="5.5"/>
  </r>
  <r>
    <d v="2025-03-13T00:00:00"/>
    <d v="1899-12-30T10:33:49"/>
    <x v="3"/>
    <x v="3"/>
    <x v="1"/>
    <s v="Chicken Salad Wrap"/>
    <n v="2"/>
    <n v="10"/>
    <n v="20"/>
  </r>
  <r>
    <d v="2025-03-13T00:00:00"/>
    <d v="1899-12-30T10:40:02"/>
    <x v="3"/>
    <x v="0"/>
    <x v="1"/>
    <s v="Everything Bagel"/>
    <n v="4"/>
    <n v="4.25"/>
    <n v="17"/>
  </r>
  <r>
    <d v="2025-03-13T00:00:00"/>
    <d v="1899-12-30T11:03:19"/>
    <x v="3"/>
    <x v="3"/>
    <x v="0"/>
    <s v="Medium Drip Coffee"/>
    <n v="2"/>
    <n v="3.25"/>
    <n v="6.5"/>
  </r>
  <r>
    <d v="2025-03-13T00:00:00"/>
    <d v="1899-12-30T11:10:00"/>
    <x v="3"/>
    <x v="3"/>
    <x v="0"/>
    <s v="Matcha Latte"/>
    <n v="3"/>
    <n v="5.75"/>
    <n v="17.25"/>
  </r>
  <r>
    <d v="2025-03-13T00:00:00"/>
    <d v="1899-12-30T11:12:27"/>
    <x v="3"/>
    <x v="3"/>
    <x v="0"/>
    <s v="Nitro Cold Brew"/>
    <n v="3"/>
    <n v="5.25"/>
    <n v="15.75"/>
  </r>
  <r>
    <d v="2025-03-13T00:00:00"/>
    <d v="1899-12-30T11:12:30"/>
    <x v="3"/>
    <x v="1"/>
    <x v="0"/>
    <s v="Americano"/>
    <n v="2"/>
    <n v="3.5"/>
    <n v="7"/>
  </r>
  <r>
    <d v="2025-03-13T00:00:00"/>
    <d v="1899-12-30T11:23:48"/>
    <x v="3"/>
    <x v="0"/>
    <x v="0"/>
    <s v="Americano"/>
    <n v="2"/>
    <n v="3.5"/>
    <n v="7"/>
  </r>
  <r>
    <d v="2025-03-13T00:00:00"/>
    <d v="1899-12-30T11:25:26"/>
    <x v="3"/>
    <x v="3"/>
    <x v="0"/>
    <s v="Large Latte"/>
    <n v="2"/>
    <n v="5.5"/>
    <n v="11"/>
  </r>
  <r>
    <d v="2025-03-13T00:00:00"/>
    <d v="1899-12-30T11:31:38"/>
    <x v="3"/>
    <x v="3"/>
    <x v="0"/>
    <s v="Vanilla Latte"/>
    <n v="4"/>
    <n v="6"/>
    <n v="24"/>
  </r>
  <r>
    <d v="2025-03-13T00:00:00"/>
    <d v="1899-12-30T11:33:51"/>
    <x v="3"/>
    <x v="0"/>
    <x v="0"/>
    <s v="Matcha Latte"/>
    <n v="2"/>
    <n v="5.75"/>
    <n v="11.5"/>
  </r>
  <r>
    <d v="2025-03-13T00:00:00"/>
    <d v="1899-12-30T11:34:19"/>
    <x v="3"/>
    <x v="1"/>
    <x v="0"/>
    <s v="Medium Drip Coffee"/>
    <n v="3"/>
    <n v="3.25"/>
    <n v="9.75"/>
  </r>
  <r>
    <d v="2025-03-13T00:00:00"/>
    <d v="1899-12-30T11:34:40"/>
    <x v="3"/>
    <x v="1"/>
    <x v="0"/>
    <s v="Americano"/>
    <n v="1"/>
    <n v="3.5"/>
    <n v="3.5"/>
  </r>
  <r>
    <d v="2025-03-13T00:00:00"/>
    <d v="1899-12-30T11:34:49"/>
    <x v="3"/>
    <x v="3"/>
    <x v="1"/>
    <s v="Everything Bagel"/>
    <n v="4"/>
    <n v="4.25"/>
    <n v="17"/>
  </r>
  <r>
    <d v="2025-03-13T00:00:00"/>
    <d v="1899-12-30T11:34:56"/>
    <x v="3"/>
    <x v="2"/>
    <x v="0"/>
    <s v="Medium Drip Coffee"/>
    <n v="2"/>
    <n v="3.25"/>
    <n v="6.5"/>
  </r>
  <r>
    <d v="2025-03-13T00:00:00"/>
    <d v="1899-12-30T11:34:56"/>
    <x v="3"/>
    <x v="1"/>
    <x v="1"/>
    <s v="Chicken Salad Wrap"/>
    <n v="3"/>
    <n v="10"/>
    <n v="30"/>
  </r>
  <r>
    <d v="2025-03-13T00:00:00"/>
    <d v="1899-12-30T11:35:38"/>
    <x v="3"/>
    <x v="2"/>
    <x v="0"/>
    <s v="Medium Drip Coffee"/>
    <n v="3"/>
    <n v="3.25"/>
    <n v="9.75"/>
  </r>
  <r>
    <d v="2025-03-13T00:00:00"/>
    <d v="1899-12-30T11:36:45"/>
    <x v="3"/>
    <x v="1"/>
    <x v="1"/>
    <s v="Everything Bagel"/>
    <n v="2"/>
    <n v="4.25"/>
    <n v="8.5"/>
  </r>
  <r>
    <d v="2025-03-13T00:00:00"/>
    <d v="1899-12-30T11:37:26"/>
    <x v="3"/>
    <x v="1"/>
    <x v="0"/>
    <s v="Large Latte"/>
    <n v="3"/>
    <n v="5.5"/>
    <n v="16.5"/>
  </r>
  <r>
    <d v="2025-03-13T00:00:00"/>
    <d v="1899-12-30T11:38:53"/>
    <x v="3"/>
    <x v="1"/>
    <x v="1"/>
    <s v="Almond Croissant"/>
    <n v="1"/>
    <n v="4.75"/>
    <n v="4.75"/>
  </r>
  <r>
    <d v="2025-03-13T00:00:00"/>
    <d v="1899-12-30T11:39:48"/>
    <x v="3"/>
    <x v="1"/>
    <x v="1"/>
    <s v="Avocado Toast"/>
    <n v="3"/>
    <n v="9.5"/>
    <n v="28.5"/>
  </r>
  <r>
    <d v="2025-03-13T00:00:00"/>
    <d v="1899-12-30T11:41:16"/>
    <x v="3"/>
    <x v="1"/>
    <x v="0"/>
    <s v="Nitro Cold Brew"/>
    <n v="1"/>
    <n v="5.25"/>
    <n v="5.25"/>
  </r>
  <r>
    <d v="2025-03-13T00:00:00"/>
    <d v="1899-12-30T11:43:32"/>
    <x v="3"/>
    <x v="2"/>
    <x v="0"/>
    <s v="Large Latte"/>
    <n v="3"/>
    <n v="5.5"/>
    <n v="16.5"/>
  </r>
  <r>
    <d v="2025-03-13T00:00:00"/>
    <d v="1899-12-30T11:44:47"/>
    <x v="3"/>
    <x v="0"/>
    <x v="1"/>
    <s v="Almond Croissant"/>
    <n v="2"/>
    <n v="4.75"/>
    <n v="9.5"/>
  </r>
  <r>
    <d v="2025-03-13T00:00:00"/>
    <d v="1899-12-30T11:48:32"/>
    <x v="3"/>
    <x v="0"/>
    <x v="1"/>
    <s v="Almond Croissant"/>
    <n v="1"/>
    <n v="4.75"/>
    <n v="4.75"/>
  </r>
  <r>
    <d v="2025-03-13T00:00:00"/>
    <d v="1899-12-30T11:49:59"/>
    <x v="3"/>
    <x v="3"/>
    <x v="0"/>
    <s v="Large Latte"/>
    <n v="1"/>
    <n v="5.5"/>
    <n v="5.5"/>
  </r>
  <r>
    <d v="2025-03-13T00:00:00"/>
    <d v="1899-12-30T11:51:44"/>
    <x v="3"/>
    <x v="2"/>
    <x v="0"/>
    <s v="Vanilla Latte"/>
    <n v="2"/>
    <n v="6"/>
    <n v="12"/>
  </r>
  <r>
    <d v="2025-03-13T00:00:00"/>
    <d v="1899-12-30T11:51:53"/>
    <x v="3"/>
    <x v="0"/>
    <x v="0"/>
    <s v="Americano"/>
    <n v="2"/>
    <n v="3.5"/>
    <n v="7"/>
  </r>
  <r>
    <d v="2025-03-13T00:00:00"/>
    <d v="1899-12-30T11:54:37"/>
    <x v="3"/>
    <x v="1"/>
    <x v="0"/>
    <s v="Vanilla Latte"/>
    <n v="4"/>
    <n v="6"/>
    <n v="24"/>
  </r>
  <r>
    <d v="2025-03-13T00:00:00"/>
    <d v="1899-12-30T11:56:59"/>
    <x v="3"/>
    <x v="1"/>
    <x v="1"/>
    <s v="Avocado Toast"/>
    <n v="3"/>
    <n v="9.5"/>
    <n v="28.5"/>
  </r>
  <r>
    <d v="2025-03-13T00:00:00"/>
    <d v="1899-12-30T11:58:41"/>
    <x v="3"/>
    <x v="1"/>
    <x v="0"/>
    <s v="Matcha Latte"/>
    <n v="4"/>
    <n v="5.75"/>
    <n v="23"/>
  </r>
  <r>
    <d v="2025-03-13T00:00:00"/>
    <d v="1899-12-30T11:59:40"/>
    <x v="3"/>
    <x v="0"/>
    <x v="1"/>
    <s v="Almond Croissant"/>
    <n v="1"/>
    <n v="4.75"/>
    <n v="4.75"/>
  </r>
  <r>
    <d v="2025-03-13T00:00:00"/>
    <d v="1899-12-30T12:00:33"/>
    <x v="3"/>
    <x v="3"/>
    <x v="0"/>
    <s v="Americano"/>
    <n v="3"/>
    <n v="3.5"/>
    <n v="10.5"/>
  </r>
  <r>
    <d v="2025-03-13T00:00:00"/>
    <d v="1899-12-30T12:01:07"/>
    <x v="3"/>
    <x v="2"/>
    <x v="0"/>
    <s v="Vanilla Latte"/>
    <n v="1"/>
    <n v="6"/>
    <n v="6"/>
  </r>
  <r>
    <d v="2025-03-13T00:00:00"/>
    <d v="1899-12-30T12:04:20"/>
    <x v="3"/>
    <x v="3"/>
    <x v="1"/>
    <s v="Almond Croissant"/>
    <n v="3"/>
    <n v="4.75"/>
    <n v="14.25"/>
  </r>
  <r>
    <d v="2025-03-13T00:00:00"/>
    <d v="1899-12-30T12:06:23"/>
    <x v="3"/>
    <x v="1"/>
    <x v="0"/>
    <s v="Nitro Cold Brew"/>
    <n v="3"/>
    <n v="5.25"/>
    <n v="15.75"/>
  </r>
  <r>
    <d v="2025-03-13T00:00:00"/>
    <d v="1899-12-30T12:06:26"/>
    <x v="3"/>
    <x v="0"/>
    <x v="1"/>
    <s v="Avocado Toast"/>
    <n v="4"/>
    <n v="9.5"/>
    <n v="38"/>
  </r>
  <r>
    <d v="2025-03-13T00:00:00"/>
    <d v="1899-12-30T12:06:30"/>
    <x v="3"/>
    <x v="2"/>
    <x v="0"/>
    <s v="Nitro Cold Brew"/>
    <n v="2"/>
    <n v="5.25"/>
    <n v="10.5"/>
  </r>
  <r>
    <d v="2025-03-13T00:00:00"/>
    <d v="1899-12-30T12:06:36"/>
    <x v="3"/>
    <x v="0"/>
    <x v="1"/>
    <s v="Almond Croissant"/>
    <n v="1"/>
    <n v="4.75"/>
    <n v="4.75"/>
  </r>
  <r>
    <d v="2025-03-13T00:00:00"/>
    <d v="1899-12-30T12:07:52"/>
    <x v="3"/>
    <x v="1"/>
    <x v="1"/>
    <s v="Almond Croissant"/>
    <n v="3"/>
    <n v="4.75"/>
    <n v="14.25"/>
  </r>
  <r>
    <d v="2025-03-13T00:00:00"/>
    <d v="1899-12-30T12:09:12"/>
    <x v="3"/>
    <x v="0"/>
    <x v="0"/>
    <s v="Medium Drip Coffee"/>
    <n v="1"/>
    <n v="3.25"/>
    <n v="3.25"/>
  </r>
  <r>
    <d v="2025-03-13T00:00:00"/>
    <d v="1899-12-30T12:12:27"/>
    <x v="3"/>
    <x v="1"/>
    <x v="0"/>
    <s v="Vanilla Latte"/>
    <n v="4"/>
    <n v="6"/>
    <n v="24"/>
  </r>
  <r>
    <d v="2025-03-13T00:00:00"/>
    <d v="1899-12-30T12:12:47"/>
    <x v="3"/>
    <x v="1"/>
    <x v="1"/>
    <s v="Avocado Toast"/>
    <n v="4"/>
    <n v="9.5"/>
    <n v="38"/>
  </r>
  <r>
    <d v="2025-03-13T00:00:00"/>
    <d v="1899-12-30T12:13:11"/>
    <x v="3"/>
    <x v="1"/>
    <x v="1"/>
    <s v="Chicken Salad Wrap"/>
    <n v="3"/>
    <n v="10"/>
    <n v="30"/>
  </r>
  <r>
    <d v="2025-03-13T00:00:00"/>
    <d v="1899-12-30T12:13:17"/>
    <x v="3"/>
    <x v="3"/>
    <x v="0"/>
    <s v="Matcha Latte"/>
    <n v="4"/>
    <n v="5.75"/>
    <n v="23"/>
  </r>
  <r>
    <d v="2025-03-13T00:00:00"/>
    <d v="1899-12-30T12:13:28"/>
    <x v="3"/>
    <x v="1"/>
    <x v="0"/>
    <s v="Americano"/>
    <n v="1"/>
    <n v="3.5"/>
    <n v="3.5"/>
  </r>
  <r>
    <d v="2025-03-13T00:00:00"/>
    <d v="1899-12-30T12:14:31"/>
    <x v="3"/>
    <x v="0"/>
    <x v="1"/>
    <s v="Everything Bagel"/>
    <n v="1"/>
    <n v="4.25"/>
    <n v="4.25"/>
  </r>
  <r>
    <d v="2025-03-13T00:00:00"/>
    <d v="1899-12-30T12:21:45"/>
    <x v="3"/>
    <x v="2"/>
    <x v="0"/>
    <s v="Medium Drip Coffee"/>
    <n v="3"/>
    <n v="3.25"/>
    <n v="9.75"/>
  </r>
  <r>
    <d v="2025-03-13T00:00:00"/>
    <d v="1899-12-30T12:22:12"/>
    <x v="3"/>
    <x v="0"/>
    <x v="1"/>
    <s v="Chicken Salad Wrap"/>
    <n v="2"/>
    <n v="10"/>
    <n v="20"/>
  </r>
  <r>
    <d v="2025-03-13T00:00:00"/>
    <d v="1899-12-30T12:24:41"/>
    <x v="3"/>
    <x v="2"/>
    <x v="1"/>
    <s v="Avocado Toast"/>
    <n v="3"/>
    <n v="9.5"/>
    <n v="28.5"/>
  </r>
  <r>
    <d v="2025-03-13T00:00:00"/>
    <d v="1899-12-30T12:28:58"/>
    <x v="3"/>
    <x v="0"/>
    <x v="1"/>
    <s v="Everything Bagel"/>
    <n v="4"/>
    <n v="4.25"/>
    <n v="17"/>
  </r>
  <r>
    <d v="2025-03-13T00:00:00"/>
    <d v="1899-12-30T12:29:54"/>
    <x v="3"/>
    <x v="0"/>
    <x v="0"/>
    <s v="Americano"/>
    <n v="3"/>
    <n v="3.5"/>
    <n v="10.5"/>
  </r>
  <r>
    <d v="2025-03-13T00:00:00"/>
    <d v="1899-12-30T12:34:23"/>
    <x v="3"/>
    <x v="3"/>
    <x v="0"/>
    <s v="Medium Drip Coffee"/>
    <n v="3"/>
    <n v="3.25"/>
    <n v="9.75"/>
  </r>
  <r>
    <d v="2025-03-13T00:00:00"/>
    <d v="1899-12-30T13:23:43"/>
    <x v="3"/>
    <x v="2"/>
    <x v="1"/>
    <s v="Almond Croissant"/>
    <n v="4"/>
    <n v="4.75"/>
    <n v="19"/>
  </r>
  <r>
    <d v="2025-03-13T00:00:00"/>
    <d v="1899-12-30T14:36:39"/>
    <x v="3"/>
    <x v="2"/>
    <x v="0"/>
    <s v="Vanilla Latte"/>
    <n v="3"/>
    <n v="6"/>
    <n v="18"/>
  </r>
  <r>
    <d v="2025-03-13T00:00:00"/>
    <d v="1899-12-30T14:45:02"/>
    <x v="3"/>
    <x v="2"/>
    <x v="1"/>
    <s v="Everything Bagel"/>
    <n v="4"/>
    <n v="4.25"/>
    <n v="17"/>
  </r>
  <r>
    <d v="2025-03-13T00:00:00"/>
    <d v="1899-12-30T15:39:19"/>
    <x v="3"/>
    <x v="0"/>
    <x v="0"/>
    <s v="Large Latte"/>
    <n v="4"/>
    <n v="5.5"/>
    <n v="22"/>
  </r>
  <r>
    <d v="2025-03-13T00:00:00"/>
    <d v="1899-12-30T16:14:33"/>
    <x v="3"/>
    <x v="3"/>
    <x v="0"/>
    <s v="Medium Drip Coffee"/>
    <n v="4"/>
    <n v="3.25"/>
    <n v="13"/>
  </r>
  <r>
    <d v="2025-03-13T00:00:00"/>
    <d v="1899-12-30T16:15:47"/>
    <x v="3"/>
    <x v="2"/>
    <x v="0"/>
    <s v="Medium Drip Coffee"/>
    <n v="2"/>
    <n v="3.25"/>
    <n v="6.5"/>
  </r>
  <r>
    <d v="2025-03-13T00:00:00"/>
    <d v="1899-12-30T16:33:41"/>
    <x v="3"/>
    <x v="3"/>
    <x v="1"/>
    <s v="Chicken Salad Wrap"/>
    <n v="2"/>
    <n v="10"/>
    <n v="20"/>
  </r>
  <r>
    <d v="2025-03-13T00:00:00"/>
    <d v="1899-12-30T16:34:03"/>
    <x v="3"/>
    <x v="2"/>
    <x v="0"/>
    <s v="Americano"/>
    <n v="2"/>
    <n v="3.5"/>
    <n v="7"/>
  </r>
  <r>
    <d v="2025-03-13T00:00:00"/>
    <d v="1899-12-30T18:31:02"/>
    <x v="3"/>
    <x v="3"/>
    <x v="0"/>
    <s v="Nitro Cold Brew"/>
    <n v="2"/>
    <n v="5.25"/>
    <n v="10.5"/>
  </r>
  <r>
    <d v="2025-03-13T00:00:00"/>
    <d v="1899-12-30T18:54:00"/>
    <x v="3"/>
    <x v="0"/>
    <x v="0"/>
    <s v="Medium Drip Coffee"/>
    <n v="1"/>
    <n v="3.25"/>
    <n v="3.25"/>
  </r>
  <r>
    <d v="2025-03-14T00:00:00"/>
    <d v="1899-12-30T07:00:02"/>
    <x v="4"/>
    <x v="3"/>
    <x v="1"/>
    <s v="Almond Croissant"/>
    <n v="1"/>
    <n v="4.75"/>
    <n v="4.75"/>
  </r>
  <r>
    <d v="2025-03-14T00:00:00"/>
    <d v="1899-12-30T07:00:50"/>
    <x v="4"/>
    <x v="0"/>
    <x v="0"/>
    <s v="Large Latte"/>
    <n v="4"/>
    <n v="5.5"/>
    <n v="22"/>
  </r>
  <r>
    <d v="2025-03-14T00:00:00"/>
    <d v="1899-12-30T07:02:34"/>
    <x v="4"/>
    <x v="1"/>
    <x v="0"/>
    <s v="Matcha Latte"/>
    <n v="1"/>
    <n v="5.75"/>
    <n v="5.75"/>
  </r>
  <r>
    <d v="2025-03-14T00:00:00"/>
    <d v="1899-12-30T07:02:51"/>
    <x v="4"/>
    <x v="3"/>
    <x v="0"/>
    <s v="Americano"/>
    <n v="2"/>
    <n v="3.5"/>
    <n v="7"/>
  </r>
  <r>
    <d v="2025-03-14T00:00:00"/>
    <d v="1899-12-30T07:03:29"/>
    <x v="4"/>
    <x v="0"/>
    <x v="1"/>
    <s v="Everything Bagel"/>
    <n v="2"/>
    <n v="4.25"/>
    <n v="8.5"/>
  </r>
  <r>
    <d v="2025-03-14T00:00:00"/>
    <d v="1899-12-30T07:03:48"/>
    <x v="4"/>
    <x v="1"/>
    <x v="1"/>
    <s v="Chicken Salad Wrap"/>
    <n v="2"/>
    <n v="10"/>
    <n v="20"/>
  </r>
  <r>
    <d v="2025-03-14T00:00:00"/>
    <d v="1899-12-30T07:05:24"/>
    <x v="4"/>
    <x v="1"/>
    <x v="1"/>
    <s v="Everything Bagel"/>
    <n v="2"/>
    <n v="4.25"/>
    <n v="8.5"/>
  </r>
  <r>
    <d v="2025-03-14T00:00:00"/>
    <d v="1899-12-30T07:07:09"/>
    <x v="4"/>
    <x v="1"/>
    <x v="0"/>
    <s v="Vanilla Latte"/>
    <n v="3"/>
    <n v="6"/>
    <n v="18"/>
  </r>
  <r>
    <d v="2025-03-14T00:00:00"/>
    <d v="1899-12-30T07:08:20"/>
    <x v="4"/>
    <x v="0"/>
    <x v="1"/>
    <s v="Chicken Salad Wrap"/>
    <n v="3"/>
    <n v="10"/>
    <n v="30"/>
  </r>
  <r>
    <d v="2025-03-14T00:00:00"/>
    <d v="1899-12-30T07:09:32"/>
    <x v="4"/>
    <x v="2"/>
    <x v="1"/>
    <s v="Avocado Toast"/>
    <n v="2"/>
    <n v="9.5"/>
    <n v="19"/>
  </r>
  <r>
    <d v="2025-03-14T00:00:00"/>
    <d v="1899-12-30T07:09:36"/>
    <x v="4"/>
    <x v="0"/>
    <x v="0"/>
    <s v="Large Latte"/>
    <n v="4"/>
    <n v="5.5"/>
    <n v="22"/>
  </r>
  <r>
    <d v="2025-03-14T00:00:00"/>
    <d v="1899-12-30T07:12:20"/>
    <x v="4"/>
    <x v="2"/>
    <x v="0"/>
    <s v="Vanilla Latte"/>
    <n v="4"/>
    <n v="6"/>
    <n v="24"/>
  </r>
  <r>
    <d v="2025-03-14T00:00:00"/>
    <d v="1899-12-30T07:14:48"/>
    <x v="4"/>
    <x v="1"/>
    <x v="0"/>
    <s v="Large Latte"/>
    <n v="4"/>
    <n v="5.5"/>
    <n v="22"/>
  </r>
  <r>
    <d v="2025-03-14T00:00:00"/>
    <d v="1899-12-30T07:17:03"/>
    <x v="4"/>
    <x v="1"/>
    <x v="0"/>
    <s v="Medium Drip Coffee"/>
    <n v="3"/>
    <n v="3.25"/>
    <n v="9.75"/>
  </r>
  <r>
    <d v="2025-03-14T00:00:00"/>
    <d v="1899-12-30T07:20:15"/>
    <x v="4"/>
    <x v="2"/>
    <x v="0"/>
    <s v="Large Latte"/>
    <n v="4"/>
    <n v="5.5"/>
    <n v="22"/>
  </r>
  <r>
    <d v="2025-03-14T00:00:00"/>
    <d v="1899-12-30T07:21:00"/>
    <x v="4"/>
    <x v="1"/>
    <x v="0"/>
    <s v="Medium Drip Coffee"/>
    <n v="2"/>
    <n v="3.25"/>
    <n v="6.5"/>
  </r>
  <r>
    <d v="2025-03-14T00:00:00"/>
    <d v="1899-12-30T07:23:41"/>
    <x v="4"/>
    <x v="3"/>
    <x v="1"/>
    <s v="Avocado Toast"/>
    <n v="2"/>
    <n v="9.5"/>
    <n v="19"/>
  </r>
  <r>
    <d v="2025-03-14T00:00:00"/>
    <d v="1899-12-30T07:27:57"/>
    <x v="4"/>
    <x v="2"/>
    <x v="0"/>
    <s v="Vanilla Latte"/>
    <n v="4"/>
    <n v="6"/>
    <n v="24"/>
  </r>
  <r>
    <d v="2025-03-14T00:00:00"/>
    <d v="1899-12-30T07:29:51"/>
    <x v="4"/>
    <x v="0"/>
    <x v="0"/>
    <s v="Americano"/>
    <n v="1"/>
    <n v="3.5"/>
    <n v="3.5"/>
  </r>
  <r>
    <d v="2025-03-14T00:00:00"/>
    <d v="1899-12-30T07:33:30"/>
    <x v="4"/>
    <x v="2"/>
    <x v="0"/>
    <s v="Nitro Cold Brew"/>
    <n v="1"/>
    <n v="5.25"/>
    <n v="5.25"/>
  </r>
  <r>
    <d v="2025-03-14T00:00:00"/>
    <d v="1899-12-30T07:36:40"/>
    <x v="4"/>
    <x v="0"/>
    <x v="0"/>
    <s v="Vanilla Latte"/>
    <n v="2"/>
    <n v="6"/>
    <n v="12"/>
  </r>
  <r>
    <d v="2025-03-14T00:00:00"/>
    <d v="1899-12-30T07:37:45"/>
    <x v="4"/>
    <x v="1"/>
    <x v="0"/>
    <s v="Vanilla Latte"/>
    <n v="1"/>
    <n v="6"/>
    <n v="6"/>
  </r>
  <r>
    <d v="2025-03-14T00:00:00"/>
    <d v="1899-12-30T07:40:04"/>
    <x v="4"/>
    <x v="3"/>
    <x v="0"/>
    <s v="Large Latte"/>
    <n v="3"/>
    <n v="5.5"/>
    <n v="16.5"/>
  </r>
  <r>
    <d v="2025-03-14T00:00:00"/>
    <d v="1899-12-30T07:44:04"/>
    <x v="4"/>
    <x v="0"/>
    <x v="1"/>
    <s v="Everything Bagel"/>
    <n v="1"/>
    <n v="4.25"/>
    <n v="4.25"/>
  </r>
  <r>
    <d v="2025-03-14T00:00:00"/>
    <d v="1899-12-30T07:44:11"/>
    <x v="4"/>
    <x v="2"/>
    <x v="1"/>
    <s v="Avocado Toast"/>
    <n v="2"/>
    <n v="9.5"/>
    <n v="19"/>
  </r>
  <r>
    <d v="2025-03-14T00:00:00"/>
    <d v="1899-12-30T07:44:17"/>
    <x v="4"/>
    <x v="3"/>
    <x v="1"/>
    <s v="Chicken Salad Wrap"/>
    <n v="4"/>
    <n v="10"/>
    <n v="40"/>
  </r>
  <r>
    <d v="2025-03-14T00:00:00"/>
    <d v="1899-12-30T07:44:55"/>
    <x v="4"/>
    <x v="2"/>
    <x v="0"/>
    <s v="Nitro Cold Brew"/>
    <n v="4"/>
    <n v="5.25"/>
    <n v="21"/>
  </r>
  <r>
    <d v="2025-03-14T00:00:00"/>
    <d v="1899-12-30T07:46:45"/>
    <x v="4"/>
    <x v="3"/>
    <x v="1"/>
    <s v="Avocado Toast"/>
    <n v="4"/>
    <n v="9.5"/>
    <n v="38"/>
  </r>
  <r>
    <d v="2025-03-14T00:00:00"/>
    <d v="1899-12-30T07:50:40"/>
    <x v="4"/>
    <x v="2"/>
    <x v="0"/>
    <s v="Vanilla Latte"/>
    <n v="3"/>
    <n v="6"/>
    <n v="18"/>
  </r>
  <r>
    <d v="2025-03-14T00:00:00"/>
    <d v="1899-12-30T07:50:52"/>
    <x v="4"/>
    <x v="0"/>
    <x v="1"/>
    <s v="Chicken Salad Wrap"/>
    <n v="2"/>
    <n v="10"/>
    <n v="20"/>
  </r>
  <r>
    <d v="2025-03-14T00:00:00"/>
    <d v="1899-12-30T07:51:39"/>
    <x v="4"/>
    <x v="2"/>
    <x v="1"/>
    <s v="Everything Bagel"/>
    <n v="3"/>
    <n v="4.25"/>
    <n v="12.75"/>
  </r>
  <r>
    <d v="2025-03-14T00:00:00"/>
    <d v="1899-12-30T07:56:24"/>
    <x v="4"/>
    <x v="3"/>
    <x v="1"/>
    <s v="Avocado Toast"/>
    <n v="1"/>
    <n v="9.5"/>
    <n v="9.5"/>
  </r>
  <r>
    <d v="2025-03-14T00:00:00"/>
    <d v="1899-12-30T07:59:23"/>
    <x v="4"/>
    <x v="2"/>
    <x v="0"/>
    <s v="Matcha Latte"/>
    <n v="1"/>
    <n v="5.75"/>
    <n v="5.75"/>
  </r>
  <r>
    <d v="2025-03-14T00:00:00"/>
    <d v="1899-12-30T07:59:45"/>
    <x v="4"/>
    <x v="3"/>
    <x v="1"/>
    <s v="Everything Bagel"/>
    <n v="2"/>
    <n v="4.25"/>
    <n v="8.5"/>
  </r>
  <r>
    <d v="2025-03-14T00:00:00"/>
    <d v="1899-12-30T08:14:20"/>
    <x v="4"/>
    <x v="1"/>
    <x v="0"/>
    <s v="Nitro Cold Brew"/>
    <n v="3"/>
    <n v="5.25"/>
    <n v="15.75"/>
  </r>
  <r>
    <d v="2025-03-14T00:00:00"/>
    <d v="1899-12-30T08:24:25"/>
    <x v="4"/>
    <x v="2"/>
    <x v="0"/>
    <s v="Nitro Cold Brew"/>
    <n v="4"/>
    <n v="5.25"/>
    <n v="21"/>
  </r>
  <r>
    <d v="2025-03-14T00:00:00"/>
    <d v="1899-12-30T08:31:01"/>
    <x v="4"/>
    <x v="0"/>
    <x v="1"/>
    <s v="Almond Croissant"/>
    <n v="2"/>
    <n v="4.75"/>
    <n v="9.5"/>
  </r>
  <r>
    <d v="2025-03-14T00:00:00"/>
    <d v="1899-12-30T08:47:14"/>
    <x v="4"/>
    <x v="3"/>
    <x v="0"/>
    <s v="Vanilla Latte"/>
    <n v="1"/>
    <n v="6"/>
    <n v="6"/>
  </r>
  <r>
    <d v="2025-03-14T00:00:00"/>
    <d v="1899-12-30T09:13:45"/>
    <x v="4"/>
    <x v="3"/>
    <x v="0"/>
    <s v="Vanilla Latte"/>
    <n v="3"/>
    <n v="6"/>
    <n v="18"/>
  </r>
  <r>
    <d v="2025-03-14T00:00:00"/>
    <d v="1899-12-30T09:14:28"/>
    <x v="4"/>
    <x v="3"/>
    <x v="0"/>
    <s v="Vanilla Latte"/>
    <n v="3"/>
    <n v="6"/>
    <n v="18"/>
  </r>
  <r>
    <d v="2025-03-14T00:00:00"/>
    <d v="1899-12-30T09:19:06"/>
    <x v="4"/>
    <x v="1"/>
    <x v="0"/>
    <s v="Medium Drip Coffee"/>
    <n v="2"/>
    <n v="3.25"/>
    <n v="6.5"/>
  </r>
  <r>
    <d v="2025-03-14T00:00:00"/>
    <d v="1899-12-30T09:44:54"/>
    <x v="4"/>
    <x v="1"/>
    <x v="0"/>
    <s v="Medium Drip Coffee"/>
    <n v="2"/>
    <n v="3.25"/>
    <n v="6.5"/>
  </r>
  <r>
    <d v="2025-03-14T00:00:00"/>
    <d v="1899-12-30T09:57:33"/>
    <x v="4"/>
    <x v="0"/>
    <x v="1"/>
    <s v="Almond Croissant"/>
    <n v="4"/>
    <n v="4.75"/>
    <n v="19"/>
  </r>
  <r>
    <d v="2025-03-14T00:00:00"/>
    <d v="1899-12-30T10:01:17"/>
    <x v="4"/>
    <x v="1"/>
    <x v="1"/>
    <s v="Chicken Salad Wrap"/>
    <n v="3"/>
    <n v="10"/>
    <n v="30"/>
  </r>
  <r>
    <d v="2025-03-14T00:00:00"/>
    <d v="1899-12-30T10:06:36"/>
    <x v="4"/>
    <x v="2"/>
    <x v="0"/>
    <s v="Americano"/>
    <n v="3"/>
    <n v="3.5"/>
    <n v="10.5"/>
  </r>
  <r>
    <d v="2025-03-14T00:00:00"/>
    <d v="1899-12-30T10:48:28"/>
    <x v="4"/>
    <x v="2"/>
    <x v="1"/>
    <s v="Almond Croissant"/>
    <n v="2"/>
    <n v="4.75"/>
    <n v="9.5"/>
  </r>
  <r>
    <d v="2025-03-14T00:00:00"/>
    <d v="1899-12-30T10:55:36"/>
    <x v="4"/>
    <x v="1"/>
    <x v="0"/>
    <s v="Nitro Cold Brew"/>
    <n v="3"/>
    <n v="5.25"/>
    <n v="15.75"/>
  </r>
  <r>
    <d v="2025-03-14T00:00:00"/>
    <d v="1899-12-30T11:01:38"/>
    <x v="4"/>
    <x v="2"/>
    <x v="1"/>
    <s v="Almond Croissant"/>
    <n v="3"/>
    <n v="4.75"/>
    <n v="14.25"/>
  </r>
  <r>
    <d v="2025-03-14T00:00:00"/>
    <d v="1899-12-30T11:28:48"/>
    <x v="4"/>
    <x v="3"/>
    <x v="0"/>
    <s v="Vanilla Latte"/>
    <n v="3"/>
    <n v="6"/>
    <n v="18"/>
  </r>
  <r>
    <d v="2025-03-14T00:00:00"/>
    <d v="1899-12-30T11:30:13"/>
    <x v="4"/>
    <x v="0"/>
    <x v="0"/>
    <s v="Nitro Cold Brew"/>
    <n v="3"/>
    <n v="5.25"/>
    <n v="15.75"/>
  </r>
  <r>
    <d v="2025-03-14T00:00:00"/>
    <d v="1899-12-30T11:31:42"/>
    <x v="4"/>
    <x v="2"/>
    <x v="0"/>
    <s v="Vanilla Latte"/>
    <n v="4"/>
    <n v="6"/>
    <n v="24"/>
  </r>
  <r>
    <d v="2025-03-14T00:00:00"/>
    <d v="1899-12-30T11:34:23"/>
    <x v="4"/>
    <x v="2"/>
    <x v="0"/>
    <s v="Vanilla Latte"/>
    <n v="3"/>
    <n v="6"/>
    <n v="18"/>
  </r>
  <r>
    <d v="2025-03-14T00:00:00"/>
    <d v="1899-12-30T11:35:11"/>
    <x v="4"/>
    <x v="3"/>
    <x v="0"/>
    <s v="Matcha Latte"/>
    <n v="4"/>
    <n v="5.75"/>
    <n v="23"/>
  </r>
  <r>
    <d v="2025-03-14T00:00:00"/>
    <d v="1899-12-30T11:35:54"/>
    <x v="4"/>
    <x v="2"/>
    <x v="0"/>
    <s v="Vanilla Latte"/>
    <n v="4"/>
    <n v="6"/>
    <n v="24"/>
  </r>
  <r>
    <d v="2025-03-14T00:00:00"/>
    <d v="1899-12-30T11:36:10"/>
    <x v="4"/>
    <x v="2"/>
    <x v="0"/>
    <s v="Matcha Latte"/>
    <n v="4"/>
    <n v="5.75"/>
    <n v="23"/>
  </r>
  <r>
    <d v="2025-03-14T00:00:00"/>
    <d v="1899-12-30T11:37:13"/>
    <x v="4"/>
    <x v="0"/>
    <x v="0"/>
    <s v="Americano"/>
    <n v="1"/>
    <n v="3.5"/>
    <n v="3.5"/>
  </r>
  <r>
    <d v="2025-03-14T00:00:00"/>
    <d v="1899-12-30T11:39:21"/>
    <x v="4"/>
    <x v="1"/>
    <x v="1"/>
    <s v="Almond Croissant"/>
    <n v="4"/>
    <n v="4.75"/>
    <n v="19"/>
  </r>
  <r>
    <d v="2025-03-14T00:00:00"/>
    <d v="1899-12-30T11:41:44"/>
    <x v="4"/>
    <x v="0"/>
    <x v="1"/>
    <s v="Chicken Salad Wrap"/>
    <n v="1"/>
    <n v="10"/>
    <n v="10"/>
  </r>
  <r>
    <d v="2025-03-14T00:00:00"/>
    <d v="1899-12-30T11:46:00"/>
    <x v="4"/>
    <x v="2"/>
    <x v="0"/>
    <s v="Americano"/>
    <n v="3"/>
    <n v="3.5"/>
    <n v="10.5"/>
  </r>
  <r>
    <d v="2025-03-14T00:00:00"/>
    <d v="1899-12-30T11:48:38"/>
    <x v="4"/>
    <x v="1"/>
    <x v="1"/>
    <s v="Chicken Salad Wrap"/>
    <n v="4"/>
    <n v="10"/>
    <n v="40"/>
  </r>
  <r>
    <d v="2025-03-14T00:00:00"/>
    <d v="1899-12-30T11:52:42"/>
    <x v="4"/>
    <x v="2"/>
    <x v="1"/>
    <s v="Almond Croissant"/>
    <n v="4"/>
    <n v="4.75"/>
    <n v="19"/>
  </r>
  <r>
    <d v="2025-03-14T00:00:00"/>
    <d v="1899-12-30T11:52:49"/>
    <x v="4"/>
    <x v="1"/>
    <x v="0"/>
    <s v="Vanilla Latte"/>
    <n v="3"/>
    <n v="6"/>
    <n v="18"/>
  </r>
  <r>
    <d v="2025-03-14T00:00:00"/>
    <d v="1899-12-30T11:53:54"/>
    <x v="4"/>
    <x v="2"/>
    <x v="1"/>
    <s v="Almond Croissant"/>
    <n v="3"/>
    <n v="4.75"/>
    <n v="14.25"/>
  </r>
  <r>
    <d v="2025-03-14T00:00:00"/>
    <d v="1899-12-30T11:56:42"/>
    <x v="4"/>
    <x v="1"/>
    <x v="1"/>
    <s v="Almond Croissant"/>
    <n v="3"/>
    <n v="4.75"/>
    <n v="14.25"/>
  </r>
  <r>
    <d v="2025-03-14T00:00:00"/>
    <d v="1899-12-30T12:04:01"/>
    <x v="4"/>
    <x v="3"/>
    <x v="1"/>
    <s v="Avocado Toast"/>
    <n v="3"/>
    <n v="9.5"/>
    <n v="28.5"/>
  </r>
  <r>
    <d v="2025-03-14T00:00:00"/>
    <d v="1899-12-30T12:04:27"/>
    <x v="4"/>
    <x v="0"/>
    <x v="0"/>
    <s v="Nitro Cold Brew"/>
    <n v="2"/>
    <n v="5.25"/>
    <n v="10.5"/>
  </r>
  <r>
    <d v="2025-03-14T00:00:00"/>
    <d v="1899-12-30T12:05:28"/>
    <x v="4"/>
    <x v="1"/>
    <x v="0"/>
    <s v="Matcha Latte"/>
    <n v="3"/>
    <n v="5.75"/>
    <n v="17.25"/>
  </r>
  <r>
    <d v="2025-03-14T00:00:00"/>
    <d v="1899-12-30T12:06:01"/>
    <x v="4"/>
    <x v="1"/>
    <x v="0"/>
    <s v="Large Latte"/>
    <n v="4"/>
    <n v="5.5"/>
    <n v="22"/>
  </r>
  <r>
    <d v="2025-03-14T00:00:00"/>
    <d v="1899-12-30T12:10:25"/>
    <x v="4"/>
    <x v="3"/>
    <x v="1"/>
    <s v="Almond Croissant"/>
    <n v="4"/>
    <n v="4.75"/>
    <n v="19"/>
  </r>
  <r>
    <d v="2025-03-14T00:00:00"/>
    <d v="1899-12-30T12:11:32"/>
    <x v="4"/>
    <x v="0"/>
    <x v="0"/>
    <s v="Matcha Latte"/>
    <n v="4"/>
    <n v="5.75"/>
    <n v="23"/>
  </r>
  <r>
    <d v="2025-03-14T00:00:00"/>
    <d v="1899-12-30T12:11:53"/>
    <x v="4"/>
    <x v="0"/>
    <x v="0"/>
    <s v="Medium Drip Coffee"/>
    <n v="3"/>
    <n v="3.25"/>
    <n v="9.75"/>
  </r>
  <r>
    <d v="2025-03-14T00:00:00"/>
    <d v="1899-12-30T12:14:11"/>
    <x v="4"/>
    <x v="0"/>
    <x v="0"/>
    <s v="Vanilla Latte"/>
    <n v="4"/>
    <n v="6"/>
    <n v="24"/>
  </r>
  <r>
    <d v="2025-03-14T00:00:00"/>
    <d v="1899-12-30T12:15:45"/>
    <x v="4"/>
    <x v="0"/>
    <x v="0"/>
    <s v="Medium Drip Coffee"/>
    <n v="2"/>
    <n v="3.25"/>
    <n v="6.5"/>
  </r>
  <r>
    <d v="2025-03-14T00:00:00"/>
    <d v="1899-12-30T12:15:52"/>
    <x v="4"/>
    <x v="0"/>
    <x v="1"/>
    <s v="Chicken Salad Wrap"/>
    <n v="4"/>
    <n v="10"/>
    <n v="40"/>
  </r>
  <r>
    <d v="2025-03-14T00:00:00"/>
    <d v="1899-12-30T12:16:45"/>
    <x v="4"/>
    <x v="3"/>
    <x v="1"/>
    <s v="Chicken Salad Wrap"/>
    <n v="3"/>
    <n v="10"/>
    <n v="30"/>
  </r>
  <r>
    <d v="2025-03-14T00:00:00"/>
    <d v="1899-12-30T12:16:46"/>
    <x v="4"/>
    <x v="1"/>
    <x v="1"/>
    <s v="Almond Croissant"/>
    <n v="4"/>
    <n v="4.75"/>
    <n v="19"/>
  </r>
  <r>
    <d v="2025-03-14T00:00:00"/>
    <d v="1899-12-30T12:17:00"/>
    <x v="4"/>
    <x v="2"/>
    <x v="0"/>
    <s v="Vanilla Latte"/>
    <n v="4"/>
    <n v="6"/>
    <n v="24"/>
  </r>
  <r>
    <d v="2025-03-14T00:00:00"/>
    <d v="1899-12-30T12:17:14"/>
    <x v="4"/>
    <x v="2"/>
    <x v="0"/>
    <s v="Americano"/>
    <n v="3"/>
    <n v="3.5"/>
    <n v="10.5"/>
  </r>
  <r>
    <d v="2025-03-14T00:00:00"/>
    <d v="1899-12-30T12:17:19"/>
    <x v="4"/>
    <x v="0"/>
    <x v="0"/>
    <s v="Medium Drip Coffee"/>
    <n v="2"/>
    <n v="3.25"/>
    <n v="6.5"/>
  </r>
  <r>
    <d v="2025-03-14T00:00:00"/>
    <d v="1899-12-30T12:18:11"/>
    <x v="4"/>
    <x v="2"/>
    <x v="0"/>
    <s v="Vanilla Latte"/>
    <n v="3"/>
    <n v="6"/>
    <n v="18"/>
  </r>
  <r>
    <d v="2025-03-14T00:00:00"/>
    <d v="1899-12-30T12:20:44"/>
    <x v="4"/>
    <x v="2"/>
    <x v="0"/>
    <s v="Americano"/>
    <n v="4"/>
    <n v="3.5"/>
    <n v="14"/>
  </r>
  <r>
    <d v="2025-03-14T00:00:00"/>
    <d v="1899-12-30T12:24:19"/>
    <x v="4"/>
    <x v="3"/>
    <x v="0"/>
    <s v="Matcha Latte"/>
    <n v="2"/>
    <n v="5.75"/>
    <n v="11.5"/>
  </r>
  <r>
    <d v="2025-03-14T00:00:00"/>
    <d v="1899-12-30T12:28:27"/>
    <x v="4"/>
    <x v="1"/>
    <x v="1"/>
    <s v="Everything Bagel"/>
    <n v="3"/>
    <n v="4.25"/>
    <n v="12.75"/>
  </r>
  <r>
    <d v="2025-03-14T00:00:00"/>
    <d v="1899-12-30T12:42:27"/>
    <x v="4"/>
    <x v="3"/>
    <x v="1"/>
    <s v="Avocado Toast"/>
    <n v="4"/>
    <n v="9.5"/>
    <n v="38"/>
  </r>
  <r>
    <d v="2025-03-14T00:00:00"/>
    <d v="1899-12-30T13:51:55"/>
    <x v="4"/>
    <x v="2"/>
    <x v="0"/>
    <s v="Nitro Cold Brew"/>
    <n v="3"/>
    <n v="5.25"/>
    <n v="15.75"/>
  </r>
  <r>
    <d v="2025-03-14T00:00:00"/>
    <d v="1899-12-30T14:49:48"/>
    <x v="4"/>
    <x v="2"/>
    <x v="0"/>
    <s v="Matcha Latte"/>
    <n v="2"/>
    <n v="5.75"/>
    <n v="11.5"/>
  </r>
  <r>
    <d v="2025-03-14T00:00:00"/>
    <d v="1899-12-30T15:11:01"/>
    <x v="4"/>
    <x v="1"/>
    <x v="0"/>
    <s v="Large Latte"/>
    <n v="1"/>
    <n v="5.5"/>
    <n v="5.5"/>
  </r>
  <r>
    <d v="2025-03-14T00:00:00"/>
    <d v="1899-12-30T15:12:59"/>
    <x v="4"/>
    <x v="1"/>
    <x v="0"/>
    <s v="Vanilla Latte"/>
    <n v="1"/>
    <n v="6"/>
    <n v="6"/>
  </r>
  <r>
    <d v="2025-03-14T00:00:00"/>
    <d v="1899-12-30T15:33:41"/>
    <x v="4"/>
    <x v="3"/>
    <x v="0"/>
    <s v="Vanilla Latte"/>
    <n v="4"/>
    <n v="6"/>
    <n v="24"/>
  </r>
  <r>
    <d v="2025-03-14T00:00:00"/>
    <d v="1899-12-30T15:42:03"/>
    <x v="4"/>
    <x v="1"/>
    <x v="1"/>
    <s v="Everything Bagel"/>
    <n v="4"/>
    <n v="4.25"/>
    <n v="17"/>
  </r>
  <r>
    <d v="2025-03-14T00:00:00"/>
    <d v="1899-12-30T16:12:28"/>
    <x v="4"/>
    <x v="0"/>
    <x v="1"/>
    <s v="Avocado Toast"/>
    <n v="3"/>
    <n v="9.5"/>
    <n v="28.5"/>
  </r>
  <r>
    <d v="2025-03-14T00:00:00"/>
    <d v="1899-12-30T16:27:42"/>
    <x v="4"/>
    <x v="3"/>
    <x v="0"/>
    <s v="Medium Drip Coffee"/>
    <n v="1"/>
    <n v="3.25"/>
    <n v="3.25"/>
  </r>
  <r>
    <d v="2025-03-14T00:00:00"/>
    <d v="1899-12-30T17:15:48"/>
    <x v="4"/>
    <x v="0"/>
    <x v="0"/>
    <s v="Matcha Latte"/>
    <n v="2"/>
    <n v="5.75"/>
    <n v="11.5"/>
  </r>
  <r>
    <d v="2025-03-14T00:00:00"/>
    <d v="1899-12-30T17:17:35"/>
    <x v="4"/>
    <x v="0"/>
    <x v="0"/>
    <s v="Americano"/>
    <n v="2"/>
    <n v="3.5"/>
    <n v="7"/>
  </r>
  <r>
    <d v="2025-03-14T00:00:00"/>
    <d v="1899-12-30T17:29:30"/>
    <x v="4"/>
    <x v="0"/>
    <x v="1"/>
    <s v="Chicken Salad Wrap"/>
    <n v="3"/>
    <n v="10"/>
    <n v="30"/>
  </r>
  <r>
    <d v="2025-03-14T00:00:00"/>
    <d v="1899-12-30T17:34:29"/>
    <x v="4"/>
    <x v="3"/>
    <x v="0"/>
    <s v="Americano"/>
    <n v="4"/>
    <n v="3.5"/>
    <n v="14"/>
  </r>
  <r>
    <d v="2025-03-14T00:00:00"/>
    <d v="1899-12-30T17:36:53"/>
    <x v="4"/>
    <x v="3"/>
    <x v="0"/>
    <s v="Nitro Cold Brew"/>
    <n v="4"/>
    <n v="5.25"/>
    <n v="21"/>
  </r>
  <r>
    <d v="2025-03-14T00:00:00"/>
    <d v="1899-12-30T17:46:22"/>
    <x v="4"/>
    <x v="3"/>
    <x v="0"/>
    <s v="Medium Drip Coffee"/>
    <n v="4"/>
    <n v="3.25"/>
    <n v="13"/>
  </r>
  <r>
    <d v="2025-03-14T00:00:00"/>
    <d v="1899-12-30T18:12:13"/>
    <x v="4"/>
    <x v="3"/>
    <x v="0"/>
    <s v="Large Latte"/>
    <n v="2"/>
    <n v="5.5"/>
    <n v="11"/>
  </r>
  <r>
    <d v="2025-03-14T00:00:00"/>
    <d v="1899-12-30T18:56:24"/>
    <x v="4"/>
    <x v="0"/>
    <x v="0"/>
    <s v="Matcha Latte"/>
    <n v="1"/>
    <n v="5.75"/>
    <n v="5.75"/>
  </r>
  <r>
    <d v="2025-03-17T00:00:00"/>
    <d v="1899-12-30T07:02:31"/>
    <x v="0"/>
    <x v="0"/>
    <x v="0"/>
    <s v="Nitro Cold Brew"/>
    <n v="1"/>
    <n v="5.25"/>
    <n v="5.25"/>
  </r>
  <r>
    <d v="2025-03-17T00:00:00"/>
    <d v="1899-12-30T07:03:16"/>
    <x v="0"/>
    <x v="1"/>
    <x v="1"/>
    <s v="Almond Croissant"/>
    <n v="4"/>
    <n v="4.75"/>
    <n v="19"/>
  </r>
  <r>
    <d v="2025-03-17T00:00:00"/>
    <d v="1899-12-30T07:05:08"/>
    <x v="0"/>
    <x v="1"/>
    <x v="0"/>
    <s v="Nitro Cold Brew"/>
    <n v="3"/>
    <n v="5.25"/>
    <n v="15.75"/>
  </r>
  <r>
    <d v="2025-03-17T00:00:00"/>
    <d v="1899-12-30T07:06:48"/>
    <x v="0"/>
    <x v="1"/>
    <x v="1"/>
    <s v="Avocado Toast"/>
    <n v="4"/>
    <n v="9.5"/>
    <n v="38"/>
  </r>
  <r>
    <d v="2025-03-17T00:00:00"/>
    <d v="1899-12-30T07:08:19"/>
    <x v="0"/>
    <x v="1"/>
    <x v="1"/>
    <s v="Everything Bagel"/>
    <n v="2"/>
    <n v="4.25"/>
    <n v="8.5"/>
  </r>
  <r>
    <d v="2025-03-17T00:00:00"/>
    <d v="1899-12-30T07:08:27"/>
    <x v="0"/>
    <x v="1"/>
    <x v="0"/>
    <s v="Vanilla Latte"/>
    <n v="3"/>
    <n v="6"/>
    <n v="18"/>
  </r>
  <r>
    <d v="2025-03-17T00:00:00"/>
    <d v="1899-12-30T07:08:46"/>
    <x v="0"/>
    <x v="0"/>
    <x v="1"/>
    <s v="Chicken Salad Wrap"/>
    <n v="1"/>
    <n v="10"/>
    <n v="10"/>
  </r>
  <r>
    <d v="2025-03-17T00:00:00"/>
    <d v="1899-12-30T07:10:18"/>
    <x v="0"/>
    <x v="2"/>
    <x v="1"/>
    <s v="Avocado Toast"/>
    <n v="4"/>
    <n v="9.5"/>
    <n v="38"/>
  </r>
  <r>
    <d v="2025-03-17T00:00:00"/>
    <d v="1899-12-30T07:11:54"/>
    <x v="0"/>
    <x v="2"/>
    <x v="1"/>
    <s v="Almond Croissant"/>
    <n v="3"/>
    <n v="4.75"/>
    <n v="14.25"/>
  </r>
  <r>
    <d v="2025-03-17T00:00:00"/>
    <d v="1899-12-30T07:12:13"/>
    <x v="0"/>
    <x v="0"/>
    <x v="1"/>
    <s v="Chicken Salad Wrap"/>
    <n v="3"/>
    <n v="10"/>
    <n v="30"/>
  </r>
  <r>
    <d v="2025-03-17T00:00:00"/>
    <d v="1899-12-30T07:14:04"/>
    <x v="0"/>
    <x v="3"/>
    <x v="1"/>
    <s v="Almond Croissant"/>
    <n v="3"/>
    <n v="4.75"/>
    <n v="14.25"/>
  </r>
  <r>
    <d v="2025-03-17T00:00:00"/>
    <d v="1899-12-30T07:15:14"/>
    <x v="0"/>
    <x v="0"/>
    <x v="0"/>
    <s v="Matcha Latte"/>
    <n v="4"/>
    <n v="5.75"/>
    <n v="23"/>
  </r>
  <r>
    <d v="2025-03-17T00:00:00"/>
    <d v="1899-12-30T07:16:09"/>
    <x v="0"/>
    <x v="0"/>
    <x v="0"/>
    <s v="Large Latte"/>
    <n v="2"/>
    <n v="5.5"/>
    <n v="11"/>
  </r>
  <r>
    <d v="2025-03-17T00:00:00"/>
    <d v="1899-12-30T07:16:51"/>
    <x v="0"/>
    <x v="1"/>
    <x v="1"/>
    <s v="Avocado Toast"/>
    <n v="2"/>
    <n v="9.5"/>
    <n v="19"/>
  </r>
  <r>
    <d v="2025-03-17T00:00:00"/>
    <d v="1899-12-30T07:17:48"/>
    <x v="0"/>
    <x v="2"/>
    <x v="1"/>
    <s v="Chicken Salad Wrap"/>
    <n v="1"/>
    <n v="10"/>
    <n v="10"/>
  </r>
  <r>
    <d v="2025-03-17T00:00:00"/>
    <d v="1899-12-30T07:25:06"/>
    <x v="0"/>
    <x v="1"/>
    <x v="1"/>
    <s v="Avocado Toast"/>
    <n v="3"/>
    <n v="9.5"/>
    <n v="28.5"/>
  </r>
  <r>
    <d v="2025-03-17T00:00:00"/>
    <d v="1899-12-30T07:29:11"/>
    <x v="0"/>
    <x v="0"/>
    <x v="1"/>
    <s v="Chicken Salad Wrap"/>
    <n v="4"/>
    <n v="10"/>
    <n v="40"/>
  </r>
  <r>
    <d v="2025-03-17T00:00:00"/>
    <d v="1899-12-30T07:31:14"/>
    <x v="0"/>
    <x v="2"/>
    <x v="1"/>
    <s v="Chicken Salad Wrap"/>
    <n v="2"/>
    <n v="10"/>
    <n v="20"/>
  </r>
  <r>
    <d v="2025-03-17T00:00:00"/>
    <d v="1899-12-30T07:33:24"/>
    <x v="0"/>
    <x v="1"/>
    <x v="1"/>
    <s v="Chicken Salad Wrap"/>
    <n v="3"/>
    <n v="10"/>
    <n v="30"/>
  </r>
  <r>
    <d v="2025-03-17T00:00:00"/>
    <d v="1899-12-30T07:34:21"/>
    <x v="0"/>
    <x v="0"/>
    <x v="1"/>
    <s v="Chicken Salad Wrap"/>
    <n v="4"/>
    <n v="10"/>
    <n v="40"/>
  </r>
  <r>
    <d v="2025-03-17T00:00:00"/>
    <d v="1899-12-30T07:36:05"/>
    <x v="0"/>
    <x v="2"/>
    <x v="0"/>
    <s v="Large Latte"/>
    <n v="4"/>
    <n v="5.5"/>
    <n v="22"/>
  </r>
  <r>
    <d v="2025-03-17T00:00:00"/>
    <d v="1899-12-30T07:36:20"/>
    <x v="0"/>
    <x v="0"/>
    <x v="0"/>
    <s v="Vanilla Latte"/>
    <n v="1"/>
    <n v="6"/>
    <n v="6"/>
  </r>
  <r>
    <d v="2025-03-17T00:00:00"/>
    <d v="1899-12-30T07:38:25"/>
    <x v="0"/>
    <x v="1"/>
    <x v="1"/>
    <s v="Chicken Salad Wrap"/>
    <n v="2"/>
    <n v="10"/>
    <n v="20"/>
  </r>
  <r>
    <d v="2025-03-17T00:00:00"/>
    <d v="1899-12-30T07:39:24"/>
    <x v="0"/>
    <x v="1"/>
    <x v="1"/>
    <s v="Chicken Salad Wrap"/>
    <n v="2"/>
    <n v="10"/>
    <n v="20"/>
  </r>
  <r>
    <d v="2025-03-17T00:00:00"/>
    <d v="1899-12-30T07:40:53"/>
    <x v="0"/>
    <x v="3"/>
    <x v="0"/>
    <s v="Nitro Cold Brew"/>
    <n v="2"/>
    <n v="5.25"/>
    <n v="10.5"/>
  </r>
  <r>
    <d v="2025-03-17T00:00:00"/>
    <d v="1899-12-30T07:41:29"/>
    <x v="0"/>
    <x v="1"/>
    <x v="1"/>
    <s v="Almond Croissant"/>
    <n v="3"/>
    <n v="4.75"/>
    <n v="14.25"/>
  </r>
  <r>
    <d v="2025-03-17T00:00:00"/>
    <d v="1899-12-30T07:43:33"/>
    <x v="0"/>
    <x v="1"/>
    <x v="0"/>
    <s v="Medium Drip Coffee"/>
    <n v="3"/>
    <n v="3.25"/>
    <n v="9.75"/>
  </r>
  <r>
    <d v="2025-03-17T00:00:00"/>
    <d v="1899-12-30T07:45:14"/>
    <x v="0"/>
    <x v="2"/>
    <x v="1"/>
    <s v="Everything Bagel"/>
    <n v="1"/>
    <n v="4.25"/>
    <n v="4.25"/>
  </r>
  <r>
    <d v="2025-03-17T00:00:00"/>
    <d v="1899-12-30T07:46:39"/>
    <x v="0"/>
    <x v="3"/>
    <x v="0"/>
    <s v="Americano"/>
    <n v="2"/>
    <n v="3.5"/>
    <n v="7"/>
  </r>
  <r>
    <d v="2025-03-17T00:00:00"/>
    <d v="1899-12-30T07:47:26"/>
    <x v="0"/>
    <x v="0"/>
    <x v="0"/>
    <s v="Americano"/>
    <n v="2"/>
    <n v="3.5"/>
    <n v="7"/>
  </r>
  <r>
    <d v="2025-03-17T00:00:00"/>
    <d v="1899-12-30T08:10:54"/>
    <x v="0"/>
    <x v="1"/>
    <x v="1"/>
    <s v="Almond Croissant"/>
    <n v="4"/>
    <n v="4.75"/>
    <n v="19"/>
  </r>
  <r>
    <d v="2025-03-17T00:00:00"/>
    <d v="1899-12-30T08:28:42"/>
    <x v="0"/>
    <x v="2"/>
    <x v="1"/>
    <s v="Everything Bagel"/>
    <n v="1"/>
    <n v="4.25"/>
    <n v="4.25"/>
  </r>
  <r>
    <d v="2025-03-17T00:00:00"/>
    <d v="1899-12-30T08:31:20"/>
    <x v="0"/>
    <x v="0"/>
    <x v="1"/>
    <s v="Chicken Salad Wrap"/>
    <n v="3"/>
    <n v="10"/>
    <n v="30"/>
  </r>
  <r>
    <d v="2025-03-17T00:00:00"/>
    <d v="1899-12-30T08:53:37"/>
    <x v="0"/>
    <x v="2"/>
    <x v="0"/>
    <s v="Matcha Latte"/>
    <n v="2"/>
    <n v="5.75"/>
    <n v="11.5"/>
  </r>
  <r>
    <d v="2025-03-17T00:00:00"/>
    <d v="1899-12-30T08:57:19"/>
    <x v="0"/>
    <x v="3"/>
    <x v="0"/>
    <s v="Matcha Latte"/>
    <n v="4"/>
    <n v="5.75"/>
    <n v="23"/>
  </r>
  <r>
    <d v="2025-03-17T00:00:00"/>
    <d v="1899-12-30T08:59:12"/>
    <x v="0"/>
    <x v="2"/>
    <x v="0"/>
    <s v="Large Latte"/>
    <n v="1"/>
    <n v="5.5"/>
    <n v="5.5"/>
  </r>
  <r>
    <d v="2025-03-17T00:00:00"/>
    <d v="1899-12-30T09:17:38"/>
    <x v="0"/>
    <x v="2"/>
    <x v="0"/>
    <s v="Large Latte"/>
    <n v="1"/>
    <n v="5.5"/>
    <n v="5.5"/>
  </r>
  <r>
    <d v="2025-03-17T00:00:00"/>
    <d v="1899-12-30T09:18:21"/>
    <x v="0"/>
    <x v="2"/>
    <x v="0"/>
    <s v="Americano"/>
    <n v="4"/>
    <n v="3.5"/>
    <n v="14"/>
  </r>
  <r>
    <d v="2025-03-17T00:00:00"/>
    <d v="1899-12-30T09:29:38"/>
    <x v="0"/>
    <x v="0"/>
    <x v="0"/>
    <s v="Large Latte"/>
    <n v="1"/>
    <n v="5.5"/>
    <n v="5.5"/>
  </r>
  <r>
    <d v="2025-03-17T00:00:00"/>
    <d v="1899-12-30T09:41:57"/>
    <x v="0"/>
    <x v="1"/>
    <x v="0"/>
    <s v="Vanilla Latte"/>
    <n v="3"/>
    <n v="6"/>
    <n v="18"/>
  </r>
  <r>
    <d v="2025-03-17T00:00:00"/>
    <d v="1899-12-30T09:46:05"/>
    <x v="0"/>
    <x v="1"/>
    <x v="1"/>
    <s v="Chicken Salad Wrap"/>
    <n v="2"/>
    <n v="10"/>
    <n v="20"/>
  </r>
  <r>
    <d v="2025-03-17T00:00:00"/>
    <d v="1899-12-30T09:47:32"/>
    <x v="0"/>
    <x v="1"/>
    <x v="0"/>
    <s v="Large Latte"/>
    <n v="3"/>
    <n v="5.5"/>
    <n v="16.5"/>
  </r>
  <r>
    <d v="2025-03-17T00:00:00"/>
    <d v="1899-12-30T09:56:32"/>
    <x v="0"/>
    <x v="2"/>
    <x v="1"/>
    <s v="Chicken Salad Wrap"/>
    <n v="3"/>
    <n v="10"/>
    <n v="30"/>
  </r>
  <r>
    <d v="2025-03-17T00:00:00"/>
    <d v="1899-12-30T09:57:18"/>
    <x v="0"/>
    <x v="1"/>
    <x v="0"/>
    <s v="Vanilla Latte"/>
    <n v="3"/>
    <n v="6"/>
    <n v="18"/>
  </r>
  <r>
    <d v="2025-03-17T00:00:00"/>
    <d v="1899-12-30T10:08:19"/>
    <x v="0"/>
    <x v="1"/>
    <x v="1"/>
    <s v="Almond Croissant"/>
    <n v="2"/>
    <n v="4.75"/>
    <n v="9.5"/>
  </r>
  <r>
    <d v="2025-03-17T00:00:00"/>
    <d v="1899-12-30T10:35:19"/>
    <x v="0"/>
    <x v="3"/>
    <x v="0"/>
    <s v="Nitro Cold Brew"/>
    <n v="3"/>
    <n v="5.25"/>
    <n v="15.75"/>
  </r>
  <r>
    <d v="2025-03-17T00:00:00"/>
    <d v="1899-12-30T10:41:04"/>
    <x v="0"/>
    <x v="3"/>
    <x v="0"/>
    <s v="Nitro Cold Brew"/>
    <n v="4"/>
    <n v="5.25"/>
    <n v="21"/>
  </r>
  <r>
    <d v="2025-03-17T00:00:00"/>
    <d v="1899-12-30T10:49:04"/>
    <x v="0"/>
    <x v="1"/>
    <x v="1"/>
    <s v="Almond Croissant"/>
    <n v="1"/>
    <n v="4.75"/>
    <n v="4.75"/>
  </r>
  <r>
    <d v="2025-03-17T00:00:00"/>
    <d v="1899-12-30T11:09:57"/>
    <x v="0"/>
    <x v="3"/>
    <x v="0"/>
    <s v="Americano"/>
    <n v="2"/>
    <n v="3.5"/>
    <n v="7"/>
  </r>
  <r>
    <d v="2025-03-17T00:00:00"/>
    <d v="1899-12-30T11:25:10"/>
    <x v="0"/>
    <x v="2"/>
    <x v="0"/>
    <s v="Vanilla Latte"/>
    <n v="3"/>
    <n v="6"/>
    <n v="18"/>
  </r>
  <r>
    <d v="2025-03-17T00:00:00"/>
    <d v="1899-12-30T11:31:00"/>
    <x v="0"/>
    <x v="0"/>
    <x v="0"/>
    <s v="Americano"/>
    <n v="4"/>
    <n v="3.5"/>
    <n v="14"/>
  </r>
  <r>
    <d v="2025-03-17T00:00:00"/>
    <d v="1899-12-30T11:31:02"/>
    <x v="0"/>
    <x v="0"/>
    <x v="0"/>
    <s v="Nitro Cold Brew"/>
    <n v="4"/>
    <n v="5.25"/>
    <n v="21"/>
  </r>
  <r>
    <d v="2025-03-17T00:00:00"/>
    <d v="1899-12-30T11:34:11"/>
    <x v="0"/>
    <x v="0"/>
    <x v="1"/>
    <s v="Chicken Salad Wrap"/>
    <n v="4"/>
    <n v="10"/>
    <n v="40"/>
  </r>
  <r>
    <d v="2025-03-17T00:00:00"/>
    <d v="1899-12-30T11:34:48"/>
    <x v="0"/>
    <x v="3"/>
    <x v="1"/>
    <s v="Avocado Toast"/>
    <n v="2"/>
    <n v="9.5"/>
    <n v="19"/>
  </r>
  <r>
    <d v="2025-03-17T00:00:00"/>
    <d v="1899-12-30T11:35:27"/>
    <x v="0"/>
    <x v="3"/>
    <x v="1"/>
    <s v="Everything Bagel"/>
    <n v="2"/>
    <n v="4.25"/>
    <n v="8.5"/>
  </r>
  <r>
    <d v="2025-03-17T00:00:00"/>
    <d v="1899-12-30T11:37:44"/>
    <x v="0"/>
    <x v="0"/>
    <x v="0"/>
    <s v="Nitro Cold Brew"/>
    <n v="3"/>
    <n v="5.25"/>
    <n v="15.75"/>
  </r>
  <r>
    <d v="2025-03-17T00:00:00"/>
    <d v="1899-12-30T11:38:10"/>
    <x v="0"/>
    <x v="1"/>
    <x v="1"/>
    <s v="Almond Croissant"/>
    <n v="1"/>
    <n v="4.75"/>
    <n v="4.75"/>
  </r>
  <r>
    <d v="2025-03-17T00:00:00"/>
    <d v="1899-12-30T11:40:51"/>
    <x v="0"/>
    <x v="2"/>
    <x v="0"/>
    <s v="Medium Drip Coffee"/>
    <n v="2"/>
    <n v="3.25"/>
    <n v="6.5"/>
  </r>
  <r>
    <d v="2025-03-17T00:00:00"/>
    <d v="1899-12-30T11:40:52"/>
    <x v="0"/>
    <x v="2"/>
    <x v="1"/>
    <s v="Everything Bagel"/>
    <n v="3"/>
    <n v="4.25"/>
    <n v="12.75"/>
  </r>
  <r>
    <d v="2025-03-17T00:00:00"/>
    <d v="1899-12-30T11:41:55"/>
    <x v="0"/>
    <x v="2"/>
    <x v="1"/>
    <s v="Chicken Salad Wrap"/>
    <n v="1"/>
    <n v="10"/>
    <n v="10"/>
  </r>
  <r>
    <d v="2025-03-17T00:00:00"/>
    <d v="1899-12-30T11:42:42"/>
    <x v="0"/>
    <x v="3"/>
    <x v="0"/>
    <s v="Vanilla Latte"/>
    <n v="2"/>
    <n v="6"/>
    <n v="12"/>
  </r>
  <r>
    <d v="2025-03-17T00:00:00"/>
    <d v="1899-12-30T11:44:05"/>
    <x v="0"/>
    <x v="3"/>
    <x v="0"/>
    <s v="Americano"/>
    <n v="2"/>
    <n v="3.5"/>
    <n v="7"/>
  </r>
  <r>
    <d v="2025-03-17T00:00:00"/>
    <d v="1899-12-30T11:45:15"/>
    <x v="0"/>
    <x v="2"/>
    <x v="0"/>
    <s v="Vanilla Latte"/>
    <n v="2"/>
    <n v="6"/>
    <n v="12"/>
  </r>
  <r>
    <d v="2025-03-17T00:00:00"/>
    <d v="1899-12-30T11:47:37"/>
    <x v="0"/>
    <x v="1"/>
    <x v="0"/>
    <s v="Americano"/>
    <n v="4"/>
    <n v="3.5"/>
    <n v="14"/>
  </r>
  <r>
    <d v="2025-03-17T00:00:00"/>
    <d v="1899-12-30T11:49:00"/>
    <x v="0"/>
    <x v="0"/>
    <x v="1"/>
    <s v="Chicken Salad Wrap"/>
    <n v="4"/>
    <n v="10"/>
    <n v="40"/>
  </r>
  <r>
    <d v="2025-03-17T00:00:00"/>
    <d v="1899-12-30T11:51:11"/>
    <x v="0"/>
    <x v="0"/>
    <x v="0"/>
    <s v="Medium Drip Coffee"/>
    <n v="4"/>
    <n v="3.25"/>
    <n v="13"/>
  </r>
  <r>
    <d v="2025-03-17T00:00:00"/>
    <d v="1899-12-30T11:52:10"/>
    <x v="0"/>
    <x v="3"/>
    <x v="0"/>
    <s v="Matcha Latte"/>
    <n v="3"/>
    <n v="5.75"/>
    <n v="17.25"/>
  </r>
  <r>
    <d v="2025-03-17T00:00:00"/>
    <d v="1899-12-30T11:52:50"/>
    <x v="0"/>
    <x v="2"/>
    <x v="0"/>
    <s v="Large Latte"/>
    <n v="3"/>
    <n v="5.5"/>
    <n v="16.5"/>
  </r>
  <r>
    <d v="2025-03-17T00:00:00"/>
    <d v="1899-12-30T11:54:39"/>
    <x v="0"/>
    <x v="2"/>
    <x v="0"/>
    <s v="Medium Drip Coffee"/>
    <n v="1"/>
    <n v="3.25"/>
    <n v="3.25"/>
  </r>
  <r>
    <d v="2025-03-17T00:00:00"/>
    <d v="1899-12-30T11:55:17"/>
    <x v="0"/>
    <x v="3"/>
    <x v="0"/>
    <s v="Large Latte"/>
    <n v="1"/>
    <n v="5.5"/>
    <n v="5.5"/>
  </r>
  <r>
    <d v="2025-03-17T00:00:00"/>
    <d v="1899-12-30T11:56:35"/>
    <x v="0"/>
    <x v="3"/>
    <x v="1"/>
    <s v="Almond Croissant"/>
    <n v="2"/>
    <n v="4.75"/>
    <n v="9.5"/>
  </r>
  <r>
    <d v="2025-03-17T00:00:00"/>
    <d v="1899-12-30T11:56:40"/>
    <x v="0"/>
    <x v="2"/>
    <x v="0"/>
    <s v="Medium Drip Coffee"/>
    <n v="2"/>
    <n v="3.25"/>
    <n v="6.5"/>
  </r>
  <r>
    <d v="2025-03-17T00:00:00"/>
    <d v="1899-12-30T11:58:32"/>
    <x v="0"/>
    <x v="1"/>
    <x v="1"/>
    <s v="Avocado Toast"/>
    <n v="2"/>
    <n v="9.5"/>
    <n v="19"/>
  </r>
  <r>
    <d v="2025-03-17T00:00:00"/>
    <d v="1899-12-30T11:59:04"/>
    <x v="0"/>
    <x v="1"/>
    <x v="0"/>
    <s v="Vanilla Latte"/>
    <n v="3"/>
    <n v="6"/>
    <n v="18"/>
  </r>
  <r>
    <d v="2025-03-17T00:00:00"/>
    <d v="1899-12-30T12:07:25"/>
    <x v="0"/>
    <x v="2"/>
    <x v="1"/>
    <s v="Avocado Toast"/>
    <n v="1"/>
    <n v="9.5"/>
    <n v="9.5"/>
  </r>
  <r>
    <d v="2025-03-17T00:00:00"/>
    <d v="1899-12-30T12:09:16"/>
    <x v="0"/>
    <x v="3"/>
    <x v="1"/>
    <s v="Chicken Salad Wrap"/>
    <n v="2"/>
    <n v="10"/>
    <n v="20"/>
  </r>
  <r>
    <d v="2025-03-17T00:00:00"/>
    <d v="1899-12-30T12:13:22"/>
    <x v="0"/>
    <x v="3"/>
    <x v="1"/>
    <s v="Everything Bagel"/>
    <n v="3"/>
    <n v="4.25"/>
    <n v="12.75"/>
  </r>
  <r>
    <d v="2025-03-17T00:00:00"/>
    <d v="1899-12-30T12:14:32"/>
    <x v="0"/>
    <x v="3"/>
    <x v="1"/>
    <s v="Avocado Toast"/>
    <n v="1"/>
    <n v="9.5"/>
    <n v="9.5"/>
  </r>
  <r>
    <d v="2025-03-17T00:00:00"/>
    <d v="1899-12-30T12:16:19"/>
    <x v="0"/>
    <x v="1"/>
    <x v="1"/>
    <s v="Everything Bagel"/>
    <n v="3"/>
    <n v="4.25"/>
    <n v="12.75"/>
  </r>
  <r>
    <d v="2025-03-17T00:00:00"/>
    <d v="1899-12-30T12:22:13"/>
    <x v="0"/>
    <x v="1"/>
    <x v="0"/>
    <s v="Americano"/>
    <n v="2"/>
    <n v="3.5"/>
    <n v="7"/>
  </r>
  <r>
    <d v="2025-03-17T00:00:00"/>
    <d v="1899-12-30T12:22:46"/>
    <x v="0"/>
    <x v="0"/>
    <x v="0"/>
    <s v="Americano"/>
    <n v="2"/>
    <n v="3.5"/>
    <n v="7"/>
  </r>
  <r>
    <d v="2025-03-17T00:00:00"/>
    <d v="1899-12-30T12:23:09"/>
    <x v="0"/>
    <x v="1"/>
    <x v="0"/>
    <s v="Nitro Cold Brew"/>
    <n v="3"/>
    <n v="5.25"/>
    <n v="15.75"/>
  </r>
  <r>
    <d v="2025-03-17T00:00:00"/>
    <d v="1899-12-30T12:26:31"/>
    <x v="0"/>
    <x v="1"/>
    <x v="0"/>
    <s v="Matcha Latte"/>
    <n v="4"/>
    <n v="5.75"/>
    <n v="23"/>
  </r>
  <r>
    <d v="2025-03-17T00:00:00"/>
    <d v="1899-12-30T12:28:39"/>
    <x v="0"/>
    <x v="1"/>
    <x v="0"/>
    <s v="Medium Drip Coffee"/>
    <n v="2"/>
    <n v="3.25"/>
    <n v="6.5"/>
  </r>
  <r>
    <d v="2025-03-17T00:00:00"/>
    <d v="1899-12-30T12:29:44"/>
    <x v="0"/>
    <x v="0"/>
    <x v="0"/>
    <s v="Large Latte"/>
    <n v="4"/>
    <n v="5.5"/>
    <n v="22"/>
  </r>
  <r>
    <d v="2025-03-17T00:00:00"/>
    <d v="1899-12-30T12:35:16"/>
    <x v="0"/>
    <x v="1"/>
    <x v="0"/>
    <s v="Large Latte"/>
    <n v="1"/>
    <n v="5.5"/>
    <n v="5.5"/>
  </r>
  <r>
    <d v="2025-03-17T00:00:00"/>
    <d v="1899-12-30T12:47:29"/>
    <x v="0"/>
    <x v="1"/>
    <x v="0"/>
    <s v="Large Latte"/>
    <n v="4"/>
    <n v="5.5"/>
    <n v="22"/>
  </r>
  <r>
    <d v="2025-03-17T00:00:00"/>
    <d v="1899-12-30T12:57:36"/>
    <x v="0"/>
    <x v="1"/>
    <x v="1"/>
    <s v="Avocado Toast"/>
    <n v="2"/>
    <n v="9.5"/>
    <n v="19"/>
  </r>
  <r>
    <d v="2025-03-17T00:00:00"/>
    <d v="1899-12-30T13:24:20"/>
    <x v="0"/>
    <x v="2"/>
    <x v="0"/>
    <s v="Medium Drip Coffee"/>
    <n v="1"/>
    <n v="3.25"/>
    <n v="3.25"/>
  </r>
  <r>
    <d v="2025-03-17T00:00:00"/>
    <d v="1899-12-30T13:54:40"/>
    <x v="0"/>
    <x v="3"/>
    <x v="1"/>
    <s v="Everything Bagel"/>
    <n v="1"/>
    <n v="4.25"/>
    <n v="4.25"/>
  </r>
  <r>
    <d v="2025-03-17T00:00:00"/>
    <d v="1899-12-30T14:02:24"/>
    <x v="0"/>
    <x v="2"/>
    <x v="1"/>
    <s v="Everything Bagel"/>
    <n v="3"/>
    <n v="4.25"/>
    <n v="12.75"/>
  </r>
  <r>
    <d v="2025-03-17T00:00:00"/>
    <d v="1899-12-30T14:11:01"/>
    <x v="0"/>
    <x v="2"/>
    <x v="0"/>
    <s v="Matcha Latte"/>
    <n v="3"/>
    <n v="5.75"/>
    <n v="17.25"/>
  </r>
  <r>
    <d v="2025-03-17T00:00:00"/>
    <d v="1899-12-30T14:15:11"/>
    <x v="0"/>
    <x v="2"/>
    <x v="0"/>
    <s v="Nitro Cold Brew"/>
    <n v="3"/>
    <n v="5.25"/>
    <n v="15.75"/>
  </r>
  <r>
    <d v="2025-03-17T00:00:00"/>
    <d v="1899-12-30T14:32:20"/>
    <x v="0"/>
    <x v="3"/>
    <x v="0"/>
    <s v="Matcha Latte"/>
    <n v="2"/>
    <n v="5.75"/>
    <n v="11.5"/>
  </r>
  <r>
    <d v="2025-03-17T00:00:00"/>
    <d v="1899-12-30T15:52:15"/>
    <x v="0"/>
    <x v="0"/>
    <x v="1"/>
    <s v="Everything Bagel"/>
    <n v="4"/>
    <n v="4.25"/>
    <n v="17"/>
  </r>
  <r>
    <d v="2025-03-17T00:00:00"/>
    <d v="1899-12-30T16:27:52"/>
    <x v="0"/>
    <x v="3"/>
    <x v="0"/>
    <s v="Vanilla Latte"/>
    <n v="1"/>
    <n v="6"/>
    <n v="6"/>
  </r>
  <r>
    <d v="2025-03-17T00:00:00"/>
    <d v="1899-12-30T16:44:25"/>
    <x v="0"/>
    <x v="0"/>
    <x v="1"/>
    <s v="Avocado Toast"/>
    <n v="4"/>
    <n v="9.5"/>
    <n v="38"/>
  </r>
  <r>
    <d v="2025-03-17T00:00:00"/>
    <d v="1899-12-30T16:48:21"/>
    <x v="0"/>
    <x v="1"/>
    <x v="0"/>
    <s v="Matcha Latte"/>
    <n v="1"/>
    <n v="5.75"/>
    <n v="5.75"/>
  </r>
  <r>
    <d v="2025-03-17T00:00:00"/>
    <d v="1899-12-30T17:33:38"/>
    <x v="0"/>
    <x v="2"/>
    <x v="0"/>
    <s v="Americano"/>
    <n v="4"/>
    <n v="3.5"/>
    <n v="14"/>
  </r>
  <r>
    <d v="2025-03-17T00:00:00"/>
    <d v="1899-12-30T18:26:15"/>
    <x v="0"/>
    <x v="2"/>
    <x v="0"/>
    <s v="Vanilla Latte"/>
    <n v="2"/>
    <n v="6"/>
    <n v="12"/>
  </r>
  <r>
    <d v="2025-03-18T00:00:00"/>
    <d v="1899-12-30T07:03:36"/>
    <x v="1"/>
    <x v="3"/>
    <x v="1"/>
    <s v="Chicken Salad Wrap"/>
    <n v="1"/>
    <n v="10"/>
    <n v="10"/>
  </r>
  <r>
    <d v="2025-03-18T00:00:00"/>
    <d v="1899-12-30T07:05:47"/>
    <x v="1"/>
    <x v="0"/>
    <x v="1"/>
    <s v="Avocado Toast"/>
    <n v="2"/>
    <n v="9.5"/>
    <n v="19"/>
  </r>
  <r>
    <d v="2025-03-18T00:00:00"/>
    <d v="1899-12-30T07:06:00"/>
    <x v="1"/>
    <x v="3"/>
    <x v="1"/>
    <s v="Everything Bagel"/>
    <n v="1"/>
    <n v="4.25"/>
    <n v="4.25"/>
  </r>
  <r>
    <d v="2025-03-18T00:00:00"/>
    <d v="1899-12-30T07:09:29"/>
    <x v="1"/>
    <x v="1"/>
    <x v="0"/>
    <s v="Nitro Cold Brew"/>
    <n v="1"/>
    <n v="5.25"/>
    <n v="5.25"/>
  </r>
  <r>
    <d v="2025-03-18T00:00:00"/>
    <d v="1899-12-30T07:09:30"/>
    <x v="1"/>
    <x v="2"/>
    <x v="0"/>
    <s v="Matcha Latte"/>
    <n v="3"/>
    <n v="5.75"/>
    <n v="17.25"/>
  </r>
  <r>
    <d v="2025-03-18T00:00:00"/>
    <d v="1899-12-30T07:09:53"/>
    <x v="1"/>
    <x v="3"/>
    <x v="0"/>
    <s v="Matcha Latte"/>
    <n v="4"/>
    <n v="5.75"/>
    <n v="23"/>
  </r>
  <r>
    <d v="2025-03-18T00:00:00"/>
    <d v="1899-12-30T07:10:11"/>
    <x v="1"/>
    <x v="3"/>
    <x v="0"/>
    <s v="Vanilla Latte"/>
    <n v="4"/>
    <n v="6"/>
    <n v="24"/>
  </r>
  <r>
    <d v="2025-03-18T00:00:00"/>
    <d v="1899-12-30T07:15:06"/>
    <x v="1"/>
    <x v="3"/>
    <x v="0"/>
    <s v="Large Latte"/>
    <n v="2"/>
    <n v="5.5"/>
    <n v="11"/>
  </r>
  <r>
    <d v="2025-03-18T00:00:00"/>
    <d v="1899-12-30T07:16:31"/>
    <x v="1"/>
    <x v="3"/>
    <x v="1"/>
    <s v="Chicken Salad Wrap"/>
    <n v="1"/>
    <n v="10"/>
    <n v="10"/>
  </r>
  <r>
    <d v="2025-03-18T00:00:00"/>
    <d v="1899-12-30T07:20:33"/>
    <x v="1"/>
    <x v="2"/>
    <x v="0"/>
    <s v="Medium Drip Coffee"/>
    <n v="3"/>
    <n v="3.25"/>
    <n v="9.75"/>
  </r>
  <r>
    <d v="2025-03-18T00:00:00"/>
    <d v="1899-12-30T07:21:38"/>
    <x v="1"/>
    <x v="0"/>
    <x v="0"/>
    <s v="Nitro Cold Brew"/>
    <n v="1"/>
    <n v="5.25"/>
    <n v="5.25"/>
  </r>
  <r>
    <d v="2025-03-18T00:00:00"/>
    <d v="1899-12-30T07:22:24"/>
    <x v="1"/>
    <x v="1"/>
    <x v="1"/>
    <s v="Avocado Toast"/>
    <n v="4"/>
    <n v="9.5"/>
    <n v="38"/>
  </r>
  <r>
    <d v="2025-03-18T00:00:00"/>
    <d v="1899-12-30T07:24:41"/>
    <x v="1"/>
    <x v="0"/>
    <x v="0"/>
    <s v="Large Latte"/>
    <n v="3"/>
    <n v="5.5"/>
    <n v="16.5"/>
  </r>
  <r>
    <d v="2025-03-18T00:00:00"/>
    <d v="1899-12-30T07:25:21"/>
    <x v="1"/>
    <x v="3"/>
    <x v="1"/>
    <s v="Chicken Salad Wrap"/>
    <n v="2"/>
    <n v="10"/>
    <n v="20"/>
  </r>
  <r>
    <d v="2025-03-18T00:00:00"/>
    <d v="1899-12-30T07:25:33"/>
    <x v="1"/>
    <x v="3"/>
    <x v="0"/>
    <s v="Matcha Latte"/>
    <n v="3"/>
    <n v="5.75"/>
    <n v="17.25"/>
  </r>
  <r>
    <d v="2025-03-18T00:00:00"/>
    <d v="1899-12-30T07:30:42"/>
    <x v="1"/>
    <x v="1"/>
    <x v="0"/>
    <s v="Medium Drip Coffee"/>
    <n v="3"/>
    <n v="3.25"/>
    <n v="9.75"/>
  </r>
  <r>
    <d v="2025-03-18T00:00:00"/>
    <d v="1899-12-30T07:30:54"/>
    <x v="1"/>
    <x v="3"/>
    <x v="1"/>
    <s v="Chicken Salad Wrap"/>
    <n v="2"/>
    <n v="10"/>
    <n v="20"/>
  </r>
  <r>
    <d v="2025-03-18T00:00:00"/>
    <d v="1899-12-30T07:33:14"/>
    <x v="1"/>
    <x v="1"/>
    <x v="0"/>
    <s v="Nitro Cold Brew"/>
    <n v="1"/>
    <n v="5.25"/>
    <n v="5.25"/>
  </r>
  <r>
    <d v="2025-03-18T00:00:00"/>
    <d v="1899-12-30T07:38:42"/>
    <x v="1"/>
    <x v="0"/>
    <x v="1"/>
    <s v="Everything Bagel"/>
    <n v="4"/>
    <n v="4.25"/>
    <n v="17"/>
  </r>
  <r>
    <d v="2025-03-18T00:00:00"/>
    <d v="1899-12-30T07:39:10"/>
    <x v="1"/>
    <x v="1"/>
    <x v="0"/>
    <s v="Matcha Latte"/>
    <n v="2"/>
    <n v="5.75"/>
    <n v="11.5"/>
  </r>
  <r>
    <d v="2025-03-18T00:00:00"/>
    <d v="1899-12-30T07:41:03"/>
    <x v="1"/>
    <x v="0"/>
    <x v="1"/>
    <s v="Everything Bagel"/>
    <n v="2"/>
    <n v="4.25"/>
    <n v="8.5"/>
  </r>
  <r>
    <d v="2025-03-18T00:00:00"/>
    <d v="1899-12-30T07:41:41"/>
    <x v="1"/>
    <x v="1"/>
    <x v="0"/>
    <s v="Vanilla Latte"/>
    <n v="1"/>
    <n v="6"/>
    <n v="6"/>
  </r>
  <r>
    <d v="2025-03-18T00:00:00"/>
    <d v="1899-12-30T07:41:57"/>
    <x v="1"/>
    <x v="2"/>
    <x v="1"/>
    <s v="Everything Bagel"/>
    <n v="1"/>
    <n v="4.25"/>
    <n v="4.25"/>
  </r>
  <r>
    <d v="2025-03-18T00:00:00"/>
    <d v="1899-12-30T07:43:36"/>
    <x v="1"/>
    <x v="1"/>
    <x v="1"/>
    <s v="Almond Croissant"/>
    <n v="1"/>
    <n v="4.75"/>
    <n v="4.75"/>
  </r>
  <r>
    <d v="2025-03-18T00:00:00"/>
    <d v="1899-12-30T07:49:13"/>
    <x v="1"/>
    <x v="3"/>
    <x v="0"/>
    <s v="Medium Drip Coffee"/>
    <n v="3"/>
    <n v="3.25"/>
    <n v="9.75"/>
  </r>
  <r>
    <d v="2025-03-18T00:00:00"/>
    <d v="1899-12-30T07:49:13"/>
    <x v="1"/>
    <x v="2"/>
    <x v="1"/>
    <s v="Almond Croissant"/>
    <n v="4"/>
    <n v="4.75"/>
    <n v="19"/>
  </r>
  <r>
    <d v="2025-03-18T00:00:00"/>
    <d v="1899-12-30T07:51:09"/>
    <x v="1"/>
    <x v="3"/>
    <x v="1"/>
    <s v="Everything Bagel"/>
    <n v="1"/>
    <n v="4.25"/>
    <n v="4.25"/>
  </r>
  <r>
    <d v="2025-03-18T00:00:00"/>
    <d v="1899-12-30T07:51:56"/>
    <x v="1"/>
    <x v="3"/>
    <x v="0"/>
    <s v="Matcha Latte"/>
    <n v="4"/>
    <n v="5.75"/>
    <n v="23"/>
  </r>
  <r>
    <d v="2025-03-18T00:00:00"/>
    <d v="1899-12-30T07:54:29"/>
    <x v="1"/>
    <x v="0"/>
    <x v="0"/>
    <s v="Medium Drip Coffee"/>
    <n v="1"/>
    <n v="3.25"/>
    <n v="3.25"/>
  </r>
  <r>
    <d v="2025-03-18T00:00:00"/>
    <d v="1899-12-30T07:56:05"/>
    <x v="1"/>
    <x v="2"/>
    <x v="0"/>
    <s v="Vanilla Latte"/>
    <n v="3"/>
    <n v="6"/>
    <n v="18"/>
  </r>
  <r>
    <d v="2025-03-18T00:00:00"/>
    <d v="1899-12-30T07:57:41"/>
    <x v="1"/>
    <x v="2"/>
    <x v="1"/>
    <s v="Chicken Salad Wrap"/>
    <n v="4"/>
    <n v="10"/>
    <n v="40"/>
  </r>
  <r>
    <d v="2025-03-18T00:00:00"/>
    <d v="1899-12-30T07:59:30"/>
    <x v="1"/>
    <x v="2"/>
    <x v="1"/>
    <s v="Avocado Toast"/>
    <n v="3"/>
    <n v="9.5"/>
    <n v="28.5"/>
  </r>
  <r>
    <d v="2025-03-18T00:00:00"/>
    <d v="1899-12-30T08:03:51"/>
    <x v="1"/>
    <x v="1"/>
    <x v="0"/>
    <s v="Vanilla Latte"/>
    <n v="4"/>
    <n v="6"/>
    <n v="24"/>
  </r>
  <r>
    <d v="2025-03-18T00:00:00"/>
    <d v="1899-12-30T08:14:49"/>
    <x v="1"/>
    <x v="0"/>
    <x v="0"/>
    <s v="Matcha Latte"/>
    <n v="3"/>
    <n v="5.75"/>
    <n v="17.25"/>
  </r>
  <r>
    <d v="2025-03-18T00:00:00"/>
    <d v="1899-12-30T08:23:41"/>
    <x v="1"/>
    <x v="1"/>
    <x v="0"/>
    <s v="Matcha Latte"/>
    <n v="2"/>
    <n v="5.75"/>
    <n v="11.5"/>
  </r>
  <r>
    <d v="2025-03-18T00:00:00"/>
    <d v="1899-12-30T08:52:43"/>
    <x v="1"/>
    <x v="1"/>
    <x v="0"/>
    <s v="Large Latte"/>
    <n v="3"/>
    <n v="5.5"/>
    <n v="16.5"/>
  </r>
  <r>
    <d v="2025-03-18T00:00:00"/>
    <d v="1899-12-30T09:06:57"/>
    <x v="1"/>
    <x v="0"/>
    <x v="1"/>
    <s v="Almond Croissant"/>
    <n v="4"/>
    <n v="4.75"/>
    <n v="19"/>
  </r>
  <r>
    <d v="2025-03-18T00:00:00"/>
    <d v="1899-12-30T09:11:45"/>
    <x v="1"/>
    <x v="0"/>
    <x v="0"/>
    <s v="Americano"/>
    <n v="3"/>
    <n v="3.5"/>
    <n v="10.5"/>
  </r>
  <r>
    <d v="2025-03-18T00:00:00"/>
    <d v="1899-12-30T09:50:29"/>
    <x v="1"/>
    <x v="0"/>
    <x v="1"/>
    <s v="Avocado Toast"/>
    <n v="3"/>
    <n v="9.5"/>
    <n v="28.5"/>
  </r>
  <r>
    <d v="2025-03-18T00:00:00"/>
    <d v="1899-12-30T10:17:37"/>
    <x v="1"/>
    <x v="2"/>
    <x v="0"/>
    <s v="Americano"/>
    <n v="3"/>
    <n v="3.5"/>
    <n v="10.5"/>
  </r>
  <r>
    <d v="2025-03-18T00:00:00"/>
    <d v="1899-12-30T10:23:07"/>
    <x v="1"/>
    <x v="0"/>
    <x v="1"/>
    <s v="Everything Bagel"/>
    <n v="3"/>
    <n v="4.25"/>
    <n v="12.75"/>
  </r>
  <r>
    <d v="2025-03-18T00:00:00"/>
    <d v="1899-12-30T10:32:46"/>
    <x v="1"/>
    <x v="0"/>
    <x v="0"/>
    <s v="Nitro Cold Brew"/>
    <n v="3"/>
    <n v="5.25"/>
    <n v="15.75"/>
  </r>
  <r>
    <d v="2025-03-18T00:00:00"/>
    <d v="1899-12-30T10:37:51"/>
    <x v="1"/>
    <x v="1"/>
    <x v="0"/>
    <s v="Large Latte"/>
    <n v="1"/>
    <n v="5.5"/>
    <n v="5.5"/>
  </r>
  <r>
    <d v="2025-03-18T00:00:00"/>
    <d v="1899-12-30T11:02:58"/>
    <x v="1"/>
    <x v="2"/>
    <x v="0"/>
    <s v="Nitro Cold Brew"/>
    <n v="3"/>
    <n v="5.25"/>
    <n v="15.75"/>
  </r>
  <r>
    <d v="2025-03-18T00:00:00"/>
    <d v="1899-12-30T11:31:25"/>
    <x v="1"/>
    <x v="3"/>
    <x v="1"/>
    <s v="Everything Bagel"/>
    <n v="2"/>
    <n v="4.25"/>
    <n v="8.5"/>
  </r>
  <r>
    <d v="2025-03-18T00:00:00"/>
    <d v="1899-12-30T11:31:58"/>
    <x v="1"/>
    <x v="2"/>
    <x v="1"/>
    <s v="Chicken Salad Wrap"/>
    <n v="4"/>
    <n v="10"/>
    <n v="40"/>
  </r>
  <r>
    <d v="2025-03-18T00:00:00"/>
    <d v="1899-12-30T11:32:18"/>
    <x v="1"/>
    <x v="3"/>
    <x v="1"/>
    <s v="Chicken Salad Wrap"/>
    <n v="3"/>
    <n v="10"/>
    <n v="30"/>
  </r>
  <r>
    <d v="2025-03-18T00:00:00"/>
    <d v="1899-12-30T11:33:53"/>
    <x v="1"/>
    <x v="3"/>
    <x v="0"/>
    <s v="Medium Drip Coffee"/>
    <n v="3"/>
    <n v="3.25"/>
    <n v="9.75"/>
  </r>
  <r>
    <d v="2025-03-18T00:00:00"/>
    <d v="1899-12-30T11:34:10"/>
    <x v="1"/>
    <x v="1"/>
    <x v="0"/>
    <s v="Medium Drip Coffee"/>
    <n v="2"/>
    <n v="3.25"/>
    <n v="6.5"/>
  </r>
  <r>
    <d v="2025-03-18T00:00:00"/>
    <d v="1899-12-30T11:34:49"/>
    <x v="1"/>
    <x v="3"/>
    <x v="1"/>
    <s v="Chicken Salad Wrap"/>
    <n v="4"/>
    <n v="10"/>
    <n v="40"/>
  </r>
  <r>
    <d v="2025-03-18T00:00:00"/>
    <d v="1899-12-30T11:35:13"/>
    <x v="1"/>
    <x v="1"/>
    <x v="0"/>
    <s v="Large Latte"/>
    <n v="4"/>
    <n v="5.5"/>
    <n v="22"/>
  </r>
  <r>
    <d v="2025-03-18T00:00:00"/>
    <d v="1899-12-30T11:37:53"/>
    <x v="1"/>
    <x v="1"/>
    <x v="1"/>
    <s v="Almond Croissant"/>
    <n v="4"/>
    <n v="4.75"/>
    <n v="19"/>
  </r>
  <r>
    <d v="2025-03-18T00:00:00"/>
    <d v="1899-12-30T11:40:29"/>
    <x v="1"/>
    <x v="2"/>
    <x v="0"/>
    <s v="Matcha Latte"/>
    <n v="4"/>
    <n v="5.75"/>
    <n v="23"/>
  </r>
  <r>
    <d v="2025-03-18T00:00:00"/>
    <d v="1899-12-30T11:42:57"/>
    <x v="1"/>
    <x v="2"/>
    <x v="1"/>
    <s v="Avocado Toast"/>
    <n v="1"/>
    <n v="9.5"/>
    <n v="9.5"/>
  </r>
  <r>
    <d v="2025-03-18T00:00:00"/>
    <d v="1899-12-30T11:43:44"/>
    <x v="1"/>
    <x v="2"/>
    <x v="0"/>
    <s v="Americano"/>
    <n v="1"/>
    <n v="3.5"/>
    <n v="3.5"/>
  </r>
  <r>
    <d v="2025-03-18T00:00:00"/>
    <d v="1899-12-30T11:44:05"/>
    <x v="1"/>
    <x v="0"/>
    <x v="1"/>
    <s v="Almond Croissant"/>
    <n v="4"/>
    <n v="4.75"/>
    <n v="19"/>
  </r>
  <r>
    <d v="2025-03-18T00:00:00"/>
    <d v="1899-12-30T11:46:01"/>
    <x v="1"/>
    <x v="3"/>
    <x v="0"/>
    <s v="Large Latte"/>
    <n v="2"/>
    <n v="5.5"/>
    <n v="11"/>
  </r>
  <r>
    <d v="2025-03-18T00:00:00"/>
    <d v="1899-12-30T11:46:37"/>
    <x v="1"/>
    <x v="3"/>
    <x v="0"/>
    <s v="Americano"/>
    <n v="1"/>
    <n v="3.5"/>
    <n v="3.5"/>
  </r>
  <r>
    <d v="2025-03-18T00:00:00"/>
    <d v="1899-12-30T11:47:11"/>
    <x v="1"/>
    <x v="1"/>
    <x v="0"/>
    <s v="Medium Drip Coffee"/>
    <n v="3"/>
    <n v="3.25"/>
    <n v="9.75"/>
  </r>
  <r>
    <d v="2025-03-18T00:00:00"/>
    <d v="1899-12-30T11:53:58"/>
    <x v="1"/>
    <x v="2"/>
    <x v="1"/>
    <s v="Almond Croissant"/>
    <n v="3"/>
    <n v="4.75"/>
    <n v="14.25"/>
  </r>
  <r>
    <d v="2025-03-18T00:00:00"/>
    <d v="1899-12-30T11:55:49"/>
    <x v="1"/>
    <x v="1"/>
    <x v="0"/>
    <s v="Matcha Latte"/>
    <n v="4"/>
    <n v="5.75"/>
    <n v="23"/>
  </r>
  <r>
    <d v="2025-03-18T00:00:00"/>
    <d v="1899-12-30T11:57:21"/>
    <x v="1"/>
    <x v="0"/>
    <x v="1"/>
    <s v="Everything Bagel"/>
    <n v="4"/>
    <n v="4.25"/>
    <n v="17"/>
  </r>
  <r>
    <d v="2025-03-18T00:00:00"/>
    <d v="1899-12-30T11:57:23"/>
    <x v="1"/>
    <x v="2"/>
    <x v="1"/>
    <s v="Chicken Salad Wrap"/>
    <n v="4"/>
    <n v="10"/>
    <n v="40"/>
  </r>
  <r>
    <d v="2025-03-18T00:00:00"/>
    <d v="1899-12-30T11:57:39"/>
    <x v="1"/>
    <x v="1"/>
    <x v="0"/>
    <s v="Medium Drip Coffee"/>
    <n v="3"/>
    <n v="3.25"/>
    <n v="9.75"/>
  </r>
  <r>
    <d v="2025-03-18T00:00:00"/>
    <d v="1899-12-30T11:57:55"/>
    <x v="1"/>
    <x v="1"/>
    <x v="0"/>
    <s v="Vanilla Latte"/>
    <n v="4"/>
    <n v="6"/>
    <n v="24"/>
  </r>
  <r>
    <d v="2025-03-18T00:00:00"/>
    <d v="1899-12-30T11:59:31"/>
    <x v="1"/>
    <x v="3"/>
    <x v="0"/>
    <s v="Nitro Cold Brew"/>
    <n v="1"/>
    <n v="5.25"/>
    <n v="5.25"/>
  </r>
  <r>
    <d v="2025-03-18T00:00:00"/>
    <d v="1899-12-30T11:59:50"/>
    <x v="1"/>
    <x v="3"/>
    <x v="0"/>
    <s v="Nitro Cold Brew"/>
    <n v="3"/>
    <n v="5.25"/>
    <n v="15.75"/>
  </r>
  <r>
    <d v="2025-03-18T00:00:00"/>
    <d v="1899-12-30T11:59:50"/>
    <x v="1"/>
    <x v="3"/>
    <x v="0"/>
    <s v="Vanilla Latte"/>
    <n v="2"/>
    <n v="6"/>
    <n v="12"/>
  </r>
  <r>
    <d v="2025-03-18T00:00:00"/>
    <d v="1899-12-30T12:02:50"/>
    <x v="1"/>
    <x v="1"/>
    <x v="0"/>
    <s v="Nitro Cold Brew"/>
    <n v="4"/>
    <n v="5.25"/>
    <n v="21"/>
  </r>
  <r>
    <d v="2025-03-18T00:00:00"/>
    <d v="1899-12-30T12:03:21"/>
    <x v="1"/>
    <x v="3"/>
    <x v="0"/>
    <s v="Nitro Cold Brew"/>
    <n v="4"/>
    <n v="5.25"/>
    <n v="21"/>
  </r>
  <r>
    <d v="2025-03-18T00:00:00"/>
    <d v="1899-12-30T12:04:27"/>
    <x v="1"/>
    <x v="0"/>
    <x v="0"/>
    <s v="Large Latte"/>
    <n v="3"/>
    <n v="5.5"/>
    <n v="16.5"/>
  </r>
  <r>
    <d v="2025-03-18T00:00:00"/>
    <d v="1899-12-30T12:07:45"/>
    <x v="1"/>
    <x v="0"/>
    <x v="0"/>
    <s v="Matcha Latte"/>
    <n v="1"/>
    <n v="5.75"/>
    <n v="5.75"/>
  </r>
  <r>
    <d v="2025-03-18T00:00:00"/>
    <d v="1899-12-30T12:08:59"/>
    <x v="1"/>
    <x v="3"/>
    <x v="1"/>
    <s v="Everything Bagel"/>
    <n v="1"/>
    <n v="4.25"/>
    <n v="4.25"/>
  </r>
  <r>
    <d v="2025-03-18T00:00:00"/>
    <d v="1899-12-30T12:10:40"/>
    <x v="1"/>
    <x v="1"/>
    <x v="0"/>
    <s v="Matcha Latte"/>
    <n v="3"/>
    <n v="5.75"/>
    <n v="17.25"/>
  </r>
  <r>
    <d v="2025-03-18T00:00:00"/>
    <d v="1899-12-30T12:11:26"/>
    <x v="1"/>
    <x v="2"/>
    <x v="1"/>
    <s v="Everything Bagel"/>
    <n v="4"/>
    <n v="4.25"/>
    <n v="17"/>
  </r>
  <r>
    <d v="2025-03-18T00:00:00"/>
    <d v="1899-12-30T12:12:28"/>
    <x v="1"/>
    <x v="0"/>
    <x v="0"/>
    <s v="Nitro Cold Brew"/>
    <n v="4"/>
    <n v="5.25"/>
    <n v="21"/>
  </r>
  <r>
    <d v="2025-03-18T00:00:00"/>
    <d v="1899-12-30T12:12:28"/>
    <x v="1"/>
    <x v="3"/>
    <x v="0"/>
    <s v="Large Latte"/>
    <n v="2"/>
    <n v="5.5"/>
    <n v="11"/>
  </r>
  <r>
    <d v="2025-03-18T00:00:00"/>
    <d v="1899-12-30T12:17:20"/>
    <x v="1"/>
    <x v="3"/>
    <x v="1"/>
    <s v="Everything Bagel"/>
    <n v="2"/>
    <n v="4.25"/>
    <n v="8.5"/>
  </r>
  <r>
    <d v="2025-03-18T00:00:00"/>
    <d v="1899-12-30T12:17:37"/>
    <x v="1"/>
    <x v="3"/>
    <x v="0"/>
    <s v="Large Latte"/>
    <n v="1"/>
    <n v="5.5"/>
    <n v="5.5"/>
  </r>
  <r>
    <d v="2025-03-18T00:00:00"/>
    <d v="1899-12-30T12:17:40"/>
    <x v="1"/>
    <x v="3"/>
    <x v="0"/>
    <s v="Medium Drip Coffee"/>
    <n v="1"/>
    <n v="3.25"/>
    <n v="3.25"/>
  </r>
  <r>
    <d v="2025-03-18T00:00:00"/>
    <d v="1899-12-30T12:18:16"/>
    <x v="1"/>
    <x v="1"/>
    <x v="0"/>
    <s v="Nitro Cold Brew"/>
    <n v="4"/>
    <n v="5.25"/>
    <n v="21"/>
  </r>
  <r>
    <d v="2025-03-18T00:00:00"/>
    <d v="1899-12-30T12:18:29"/>
    <x v="1"/>
    <x v="3"/>
    <x v="0"/>
    <s v="Vanilla Latte"/>
    <n v="2"/>
    <n v="6"/>
    <n v="12"/>
  </r>
  <r>
    <d v="2025-03-18T00:00:00"/>
    <d v="1899-12-30T12:18:37"/>
    <x v="1"/>
    <x v="3"/>
    <x v="0"/>
    <s v="Nitro Cold Brew"/>
    <n v="1"/>
    <n v="5.25"/>
    <n v="5.25"/>
  </r>
  <r>
    <d v="2025-03-18T00:00:00"/>
    <d v="1899-12-30T12:19:50"/>
    <x v="1"/>
    <x v="3"/>
    <x v="1"/>
    <s v="Chicken Salad Wrap"/>
    <n v="3"/>
    <n v="10"/>
    <n v="30"/>
  </r>
  <r>
    <d v="2025-03-18T00:00:00"/>
    <d v="1899-12-30T12:22:23"/>
    <x v="1"/>
    <x v="1"/>
    <x v="1"/>
    <s v="Avocado Toast"/>
    <n v="3"/>
    <n v="9.5"/>
    <n v="28.5"/>
  </r>
  <r>
    <d v="2025-03-18T00:00:00"/>
    <d v="1899-12-30T12:24:05"/>
    <x v="1"/>
    <x v="2"/>
    <x v="1"/>
    <s v="Almond Croissant"/>
    <n v="3"/>
    <n v="4.75"/>
    <n v="14.25"/>
  </r>
  <r>
    <d v="2025-03-18T00:00:00"/>
    <d v="1899-12-30T12:25:33"/>
    <x v="1"/>
    <x v="1"/>
    <x v="1"/>
    <s v="Everything Bagel"/>
    <n v="1"/>
    <n v="4.25"/>
    <n v="4.25"/>
  </r>
  <r>
    <d v="2025-03-18T00:00:00"/>
    <d v="1899-12-30T12:26:17"/>
    <x v="1"/>
    <x v="0"/>
    <x v="1"/>
    <s v="Everything Bagel"/>
    <n v="2"/>
    <n v="4.25"/>
    <n v="8.5"/>
  </r>
  <r>
    <d v="2025-03-18T00:00:00"/>
    <d v="1899-12-30T12:27:43"/>
    <x v="1"/>
    <x v="2"/>
    <x v="0"/>
    <s v="Vanilla Latte"/>
    <n v="1"/>
    <n v="6"/>
    <n v="6"/>
  </r>
  <r>
    <d v="2025-03-18T00:00:00"/>
    <d v="1899-12-30T12:28:01"/>
    <x v="1"/>
    <x v="3"/>
    <x v="0"/>
    <s v="Medium Drip Coffee"/>
    <n v="3"/>
    <n v="3.25"/>
    <n v="9.75"/>
  </r>
  <r>
    <d v="2025-03-18T00:00:00"/>
    <d v="1899-12-30T13:40:58"/>
    <x v="1"/>
    <x v="2"/>
    <x v="0"/>
    <s v="Medium Drip Coffee"/>
    <n v="2"/>
    <n v="3.25"/>
    <n v="6.5"/>
  </r>
  <r>
    <d v="2025-03-18T00:00:00"/>
    <d v="1899-12-30T13:42:03"/>
    <x v="1"/>
    <x v="2"/>
    <x v="1"/>
    <s v="Almond Croissant"/>
    <n v="2"/>
    <n v="4.75"/>
    <n v="9.5"/>
  </r>
  <r>
    <d v="2025-03-18T00:00:00"/>
    <d v="1899-12-30T14:00:45"/>
    <x v="1"/>
    <x v="3"/>
    <x v="0"/>
    <s v="Medium Drip Coffee"/>
    <n v="2"/>
    <n v="3.25"/>
    <n v="6.5"/>
  </r>
  <r>
    <d v="2025-03-18T00:00:00"/>
    <d v="1899-12-30T14:10:38"/>
    <x v="1"/>
    <x v="1"/>
    <x v="0"/>
    <s v="Large Latte"/>
    <n v="1"/>
    <n v="5.5"/>
    <n v="5.5"/>
  </r>
  <r>
    <d v="2025-03-18T00:00:00"/>
    <d v="1899-12-30T14:12:40"/>
    <x v="1"/>
    <x v="1"/>
    <x v="0"/>
    <s v="Large Latte"/>
    <n v="3"/>
    <n v="5.5"/>
    <n v="16.5"/>
  </r>
  <r>
    <d v="2025-03-18T00:00:00"/>
    <d v="1899-12-30T14:23:13"/>
    <x v="1"/>
    <x v="0"/>
    <x v="0"/>
    <s v="Nitro Cold Brew"/>
    <n v="1"/>
    <n v="5.25"/>
    <n v="5.25"/>
  </r>
  <r>
    <d v="2025-03-18T00:00:00"/>
    <d v="1899-12-30T17:20:40"/>
    <x v="1"/>
    <x v="3"/>
    <x v="1"/>
    <s v="Avocado Toast"/>
    <n v="1"/>
    <n v="9.5"/>
    <n v="9.5"/>
  </r>
  <r>
    <d v="2025-03-18T00:00:00"/>
    <d v="1899-12-30T17:29:12"/>
    <x v="1"/>
    <x v="1"/>
    <x v="0"/>
    <s v="Medium Drip Coffee"/>
    <n v="3"/>
    <n v="3.25"/>
    <n v="9.75"/>
  </r>
  <r>
    <d v="2025-03-18T00:00:00"/>
    <d v="1899-12-30T18:30:21"/>
    <x v="1"/>
    <x v="2"/>
    <x v="0"/>
    <s v="Matcha Latte"/>
    <n v="2"/>
    <n v="5.75"/>
    <n v="11.5"/>
  </r>
  <r>
    <d v="2025-03-18T00:00:00"/>
    <d v="1899-12-30T18:40:02"/>
    <x v="1"/>
    <x v="3"/>
    <x v="1"/>
    <s v="Chicken Salad Wrap"/>
    <n v="3"/>
    <n v="10"/>
    <n v="30"/>
  </r>
  <r>
    <d v="2025-03-19T00:00:00"/>
    <d v="1899-12-30T07:00:04"/>
    <x v="2"/>
    <x v="3"/>
    <x v="0"/>
    <s v="Vanilla Latte"/>
    <n v="4"/>
    <n v="6"/>
    <n v="24"/>
  </r>
  <r>
    <d v="2025-03-19T00:00:00"/>
    <d v="1899-12-30T07:00:47"/>
    <x v="2"/>
    <x v="2"/>
    <x v="1"/>
    <s v="Everything Bagel"/>
    <n v="1"/>
    <n v="4.25"/>
    <n v="4.25"/>
  </r>
  <r>
    <d v="2025-03-19T00:00:00"/>
    <d v="1899-12-30T07:03:05"/>
    <x v="2"/>
    <x v="3"/>
    <x v="1"/>
    <s v="Almond Croissant"/>
    <n v="3"/>
    <n v="4.75"/>
    <n v="14.25"/>
  </r>
  <r>
    <d v="2025-03-19T00:00:00"/>
    <d v="1899-12-30T07:03:07"/>
    <x v="2"/>
    <x v="1"/>
    <x v="0"/>
    <s v="Medium Drip Coffee"/>
    <n v="2"/>
    <n v="3.25"/>
    <n v="6.5"/>
  </r>
  <r>
    <d v="2025-03-19T00:00:00"/>
    <d v="1899-12-30T07:05:20"/>
    <x v="2"/>
    <x v="2"/>
    <x v="0"/>
    <s v="Americano"/>
    <n v="3"/>
    <n v="3.5"/>
    <n v="10.5"/>
  </r>
  <r>
    <d v="2025-03-19T00:00:00"/>
    <d v="1899-12-30T07:11:30"/>
    <x v="2"/>
    <x v="0"/>
    <x v="1"/>
    <s v="Almond Croissant"/>
    <n v="4"/>
    <n v="4.75"/>
    <n v="19"/>
  </r>
  <r>
    <d v="2025-03-19T00:00:00"/>
    <d v="1899-12-30T07:15:59"/>
    <x v="2"/>
    <x v="0"/>
    <x v="0"/>
    <s v="Americano"/>
    <n v="1"/>
    <n v="3.5"/>
    <n v="3.5"/>
  </r>
  <r>
    <d v="2025-03-19T00:00:00"/>
    <d v="1899-12-30T07:18:13"/>
    <x v="2"/>
    <x v="2"/>
    <x v="1"/>
    <s v="Almond Croissant"/>
    <n v="1"/>
    <n v="4.75"/>
    <n v="4.75"/>
  </r>
  <r>
    <d v="2025-03-19T00:00:00"/>
    <d v="1899-12-30T07:20:40"/>
    <x v="2"/>
    <x v="2"/>
    <x v="0"/>
    <s v="Medium Drip Coffee"/>
    <n v="2"/>
    <n v="3.25"/>
    <n v="6.5"/>
  </r>
  <r>
    <d v="2025-03-19T00:00:00"/>
    <d v="1899-12-30T07:20:50"/>
    <x v="2"/>
    <x v="0"/>
    <x v="1"/>
    <s v="Chicken Salad Wrap"/>
    <n v="3"/>
    <n v="10"/>
    <n v="30"/>
  </r>
  <r>
    <d v="2025-03-19T00:00:00"/>
    <d v="1899-12-30T07:25:05"/>
    <x v="2"/>
    <x v="0"/>
    <x v="0"/>
    <s v="Large Latte"/>
    <n v="2"/>
    <n v="5.5"/>
    <n v="11"/>
  </r>
  <r>
    <d v="2025-03-19T00:00:00"/>
    <d v="1899-12-30T07:26:23"/>
    <x v="2"/>
    <x v="2"/>
    <x v="1"/>
    <s v="Everything Bagel"/>
    <n v="3"/>
    <n v="4.25"/>
    <n v="12.75"/>
  </r>
  <r>
    <d v="2025-03-19T00:00:00"/>
    <d v="1899-12-30T07:32:47"/>
    <x v="2"/>
    <x v="0"/>
    <x v="0"/>
    <s v="Medium Drip Coffee"/>
    <n v="1"/>
    <n v="3.25"/>
    <n v="3.25"/>
  </r>
  <r>
    <d v="2025-03-19T00:00:00"/>
    <d v="1899-12-30T07:34:12"/>
    <x v="2"/>
    <x v="0"/>
    <x v="0"/>
    <s v="Americano"/>
    <n v="1"/>
    <n v="3.5"/>
    <n v="3.5"/>
  </r>
  <r>
    <d v="2025-03-19T00:00:00"/>
    <d v="1899-12-30T07:35:22"/>
    <x v="2"/>
    <x v="1"/>
    <x v="1"/>
    <s v="Everything Bagel"/>
    <n v="1"/>
    <n v="4.25"/>
    <n v="4.25"/>
  </r>
  <r>
    <d v="2025-03-19T00:00:00"/>
    <d v="1899-12-30T07:41:08"/>
    <x v="2"/>
    <x v="0"/>
    <x v="1"/>
    <s v="Avocado Toast"/>
    <n v="4"/>
    <n v="9.5"/>
    <n v="38"/>
  </r>
  <r>
    <d v="2025-03-19T00:00:00"/>
    <d v="1899-12-30T07:44:13"/>
    <x v="2"/>
    <x v="3"/>
    <x v="1"/>
    <s v="Almond Croissant"/>
    <n v="4"/>
    <n v="4.75"/>
    <n v="19"/>
  </r>
  <r>
    <d v="2025-03-19T00:00:00"/>
    <d v="1899-12-30T07:45:27"/>
    <x v="2"/>
    <x v="1"/>
    <x v="0"/>
    <s v="Vanilla Latte"/>
    <n v="2"/>
    <n v="6"/>
    <n v="12"/>
  </r>
  <r>
    <d v="2025-03-19T00:00:00"/>
    <d v="1899-12-30T07:45:31"/>
    <x v="2"/>
    <x v="3"/>
    <x v="0"/>
    <s v="Vanilla Latte"/>
    <n v="4"/>
    <n v="6"/>
    <n v="24"/>
  </r>
  <r>
    <d v="2025-03-19T00:00:00"/>
    <d v="1899-12-30T07:50:18"/>
    <x v="2"/>
    <x v="1"/>
    <x v="0"/>
    <s v="Large Latte"/>
    <n v="1"/>
    <n v="5.5"/>
    <n v="5.5"/>
  </r>
  <r>
    <d v="2025-03-19T00:00:00"/>
    <d v="1899-12-30T07:53:07"/>
    <x v="2"/>
    <x v="3"/>
    <x v="1"/>
    <s v="Everything Bagel"/>
    <n v="4"/>
    <n v="4.25"/>
    <n v="17"/>
  </r>
  <r>
    <d v="2025-03-19T00:00:00"/>
    <d v="1899-12-30T07:54:35"/>
    <x v="2"/>
    <x v="3"/>
    <x v="1"/>
    <s v="Avocado Toast"/>
    <n v="1"/>
    <n v="9.5"/>
    <n v="9.5"/>
  </r>
  <r>
    <d v="2025-03-19T00:00:00"/>
    <d v="1899-12-30T07:57:18"/>
    <x v="2"/>
    <x v="1"/>
    <x v="1"/>
    <s v="Everything Bagel"/>
    <n v="3"/>
    <n v="4.25"/>
    <n v="12.75"/>
  </r>
  <r>
    <d v="2025-03-19T00:00:00"/>
    <d v="1899-12-30T07:58:19"/>
    <x v="2"/>
    <x v="1"/>
    <x v="0"/>
    <s v="Nitro Cold Brew"/>
    <n v="1"/>
    <n v="5.25"/>
    <n v="5.25"/>
  </r>
  <r>
    <d v="2025-03-19T00:00:00"/>
    <d v="1899-12-30T07:58:29"/>
    <x v="2"/>
    <x v="1"/>
    <x v="0"/>
    <s v="Large Latte"/>
    <n v="2"/>
    <n v="5.5"/>
    <n v="11"/>
  </r>
  <r>
    <d v="2025-03-19T00:00:00"/>
    <d v="1899-12-30T07:58:38"/>
    <x v="2"/>
    <x v="2"/>
    <x v="0"/>
    <s v="Vanilla Latte"/>
    <n v="3"/>
    <n v="6"/>
    <n v="18"/>
  </r>
  <r>
    <d v="2025-03-19T00:00:00"/>
    <d v="1899-12-30T07:58:48"/>
    <x v="2"/>
    <x v="3"/>
    <x v="1"/>
    <s v="Everything Bagel"/>
    <n v="1"/>
    <n v="4.25"/>
    <n v="4.25"/>
  </r>
  <r>
    <d v="2025-03-19T00:00:00"/>
    <d v="1899-12-30T07:59:19"/>
    <x v="2"/>
    <x v="0"/>
    <x v="0"/>
    <s v="Matcha Latte"/>
    <n v="1"/>
    <n v="5.75"/>
    <n v="5.75"/>
  </r>
  <r>
    <d v="2025-03-19T00:00:00"/>
    <d v="1899-12-30T08:23:47"/>
    <x v="2"/>
    <x v="2"/>
    <x v="0"/>
    <s v="Large Latte"/>
    <n v="2"/>
    <n v="5.5"/>
    <n v="11"/>
  </r>
  <r>
    <d v="2025-03-19T00:00:00"/>
    <d v="1899-12-30T08:31:10"/>
    <x v="2"/>
    <x v="3"/>
    <x v="0"/>
    <s v="Americano"/>
    <n v="2"/>
    <n v="3.5"/>
    <n v="7"/>
  </r>
  <r>
    <d v="2025-03-19T00:00:00"/>
    <d v="1899-12-30T09:18:01"/>
    <x v="2"/>
    <x v="2"/>
    <x v="0"/>
    <s v="Medium Drip Coffee"/>
    <n v="1"/>
    <n v="3.25"/>
    <n v="3.25"/>
  </r>
  <r>
    <d v="2025-03-19T00:00:00"/>
    <d v="1899-12-30T09:50:19"/>
    <x v="2"/>
    <x v="3"/>
    <x v="0"/>
    <s v="Americano"/>
    <n v="1"/>
    <n v="3.5"/>
    <n v="3.5"/>
  </r>
  <r>
    <d v="2025-03-19T00:00:00"/>
    <d v="1899-12-30T09:59:32"/>
    <x v="2"/>
    <x v="1"/>
    <x v="1"/>
    <s v="Almond Croissant"/>
    <n v="1"/>
    <n v="4.75"/>
    <n v="4.75"/>
  </r>
  <r>
    <d v="2025-03-19T00:00:00"/>
    <d v="1899-12-30T10:09:44"/>
    <x v="2"/>
    <x v="3"/>
    <x v="1"/>
    <s v="Chicken Salad Wrap"/>
    <n v="2"/>
    <n v="10"/>
    <n v="20"/>
  </r>
  <r>
    <d v="2025-03-19T00:00:00"/>
    <d v="1899-12-30T10:16:34"/>
    <x v="2"/>
    <x v="3"/>
    <x v="1"/>
    <s v="Everything Bagel"/>
    <n v="4"/>
    <n v="4.25"/>
    <n v="17"/>
  </r>
  <r>
    <d v="2025-03-19T00:00:00"/>
    <d v="1899-12-30T10:28:00"/>
    <x v="2"/>
    <x v="3"/>
    <x v="0"/>
    <s v="Nitro Cold Brew"/>
    <n v="1"/>
    <n v="5.25"/>
    <n v="5.25"/>
  </r>
  <r>
    <d v="2025-03-19T00:00:00"/>
    <d v="1899-12-30T10:32:53"/>
    <x v="2"/>
    <x v="0"/>
    <x v="0"/>
    <s v="Nitro Cold Brew"/>
    <n v="1"/>
    <n v="5.25"/>
    <n v="5.25"/>
  </r>
  <r>
    <d v="2025-03-19T00:00:00"/>
    <d v="1899-12-30T10:38:49"/>
    <x v="2"/>
    <x v="3"/>
    <x v="1"/>
    <s v="Chicken Salad Wrap"/>
    <n v="4"/>
    <n v="10"/>
    <n v="40"/>
  </r>
  <r>
    <d v="2025-03-19T00:00:00"/>
    <d v="1899-12-30T10:40:29"/>
    <x v="2"/>
    <x v="0"/>
    <x v="0"/>
    <s v="Americano"/>
    <n v="4"/>
    <n v="3.5"/>
    <n v="14"/>
  </r>
  <r>
    <d v="2025-03-19T00:00:00"/>
    <d v="1899-12-30T10:50:28"/>
    <x v="2"/>
    <x v="2"/>
    <x v="1"/>
    <s v="Avocado Toast"/>
    <n v="1"/>
    <n v="9.5"/>
    <n v="9.5"/>
  </r>
  <r>
    <d v="2025-03-19T00:00:00"/>
    <d v="1899-12-30T11:03:27"/>
    <x v="2"/>
    <x v="2"/>
    <x v="1"/>
    <s v="Almond Croissant"/>
    <n v="4"/>
    <n v="4.75"/>
    <n v="19"/>
  </r>
  <r>
    <d v="2025-03-19T00:00:00"/>
    <d v="1899-12-30T11:07:33"/>
    <x v="2"/>
    <x v="0"/>
    <x v="0"/>
    <s v="Nitro Cold Brew"/>
    <n v="1"/>
    <n v="5.25"/>
    <n v="5.25"/>
  </r>
  <r>
    <d v="2025-03-19T00:00:00"/>
    <d v="1899-12-30T11:28:39"/>
    <x v="2"/>
    <x v="3"/>
    <x v="0"/>
    <s v="Medium Drip Coffee"/>
    <n v="1"/>
    <n v="3.25"/>
    <n v="3.25"/>
  </r>
  <r>
    <d v="2025-03-19T00:00:00"/>
    <d v="1899-12-30T11:29:56"/>
    <x v="2"/>
    <x v="0"/>
    <x v="0"/>
    <s v="Vanilla Latte"/>
    <n v="3"/>
    <n v="6"/>
    <n v="18"/>
  </r>
  <r>
    <d v="2025-03-19T00:00:00"/>
    <d v="1899-12-30T11:30:11"/>
    <x v="2"/>
    <x v="1"/>
    <x v="0"/>
    <s v="Large Latte"/>
    <n v="2"/>
    <n v="5.5"/>
    <n v="11"/>
  </r>
  <r>
    <d v="2025-03-19T00:00:00"/>
    <d v="1899-12-30T11:31:05"/>
    <x v="2"/>
    <x v="2"/>
    <x v="0"/>
    <s v="Nitro Cold Brew"/>
    <n v="1"/>
    <n v="5.25"/>
    <n v="5.25"/>
  </r>
  <r>
    <d v="2025-03-19T00:00:00"/>
    <d v="1899-12-30T11:31:32"/>
    <x v="2"/>
    <x v="3"/>
    <x v="0"/>
    <s v="Nitro Cold Brew"/>
    <n v="3"/>
    <n v="5.25"/>
    <n v="15.75"/>
  </r>
  <r>
    <d v="2025-03-19T00:00:00"/>
    <d v="1899-12-30T11:31:54"/>
    <x v="2"/>
    <x v="2"/>
    <x v="0"/>
    <s v="Matcha Latte"/>
    <n v="1"/>
    <n v="5.75"/>
    <n v="5.75"/>
  </r>
  <r>
    <d v="2025-03-19T00:00:00"/>
    <d v="1899-12-30T11:32:46"/>
    <x v="2"/>
    <x v="3"/>
    <x v="0"/>
    <s v="Medium Drip Coffee"/>
    <n v="2"/>
    <n v="3.25"/>
    <n v="6.5"/>
  </r>
  <r>
    <d v="2025-03-19T00:00:00"/>
    <d v="1899-12-30T11:35:54"/>
    <x v="2"/>
    <x v="0"/>
    <x v="0"/>
    <s v="Medium Drip Coffee"/>
    <n v="1"/>
    <n v="3.25"/>
    <n v="3.25"/>
  </r>
  <r>
    <d v="2025-03-19T00:00:00"/>
    <d v="1899-12-30T11:37:41"/>
    <x v="2"/>
    <x v="0"/>
    <x v="0"/>
    <s v="Large Latte"/>
    <n v="2"/>
    <n v="5.5"/>
    <n v="11"/>
  </r>
  <r>
    <d v="2025-03-19T00:00:00"/>
    <d v="1899-12-30T11:39:55"/>
    <x v="2"/>
    <x v="2"/>
    <x v="1"/>
    <s v="Avocado Toast"/>
    <n v="4"/>
    <n v="9.5"/>
    <n v="38"/>
  </r>
  <r>
    <d v="2025-03-19T00:00:00"/>
    <d v="1899-12-30T11:40:30"/>
    <x v="2"/>
    <x v="2"/>
    <x v="1"/>
    <s v="Everything Bagel"/>
    <n v="4"/>
    <n v="4.25"/>
    <n v="17"/>
  </r>
  <r>
    <d v="2025-03-19T00:00:00"/>
    <d v="1899-12-30T11:42:12"/>
    <x v="2"/>
    <x v="0"/>
    <x v="0"/>
    <s v="Vanilla Latte"/>
    <n v="1"/>
    <n v="6"/>
    <n v="6"/>
  </r>
  <r>
    <d v="2025-03-19T00:00:00"/>
    <d v="1899-12-30T11:47:27"/>
    <x v="2"/>
    <x v="1"/>
    <x v="0"/>
    <s v="Medium Drip Coffee"/>
    <n v="1"/>
    <n v="3.25"/>
    <n v="3.25"/>
  </r>
  <r>
    <d v="2025-03-19T00:00:00"/>
    <d v="1899-12-30T11:47:36"/>
    <x v="2"/>
    <x v="1"/>
    <x v="1"/>
    <s v="Avocado Toast"/>
    <n v="1"/>
    <n v="9.5"/>
    <n v="9.5"/>
  </r>
  <r>
    <d v="2025-03-19T00:00:00"/>
    <d v="1899-12-30T11:47:49"/>
    <x v="2"/>
    <x v="3"/>
    <x v="1"/>
    <s v="Everything Bagel"/>
    <n v="4"/>
    <n v="4.25"/>
    <n v="17"/>
  </r>
  <r>
    <d v="2025-03-19T00:00:00"/>
    <d v="1899-12-30T11:47:54"/>
    <x v="2"/>
    <x v="3"/>
    <x v="1"/>
    <s v="Chicken Salad Wrap"/>
    <n v="1"/>
    <n v="10"/>
    <n v="10"/>
  </r>
  <r>
    <d v="2025-03-19T00:00:00"/>
    <d v="1899-12-30T11:48:50"/>
    <x v="2"/>
    <x v="0"/>
    <x v="1"/>
    <s v="Chicken Salad Wrap"/>
    <n v="1"/>
    <n v="10"/>
    <n v="10"/>
  </r>
  <r>
    <d v="2025-03-19T00:00:00"/>
    <d v="1899-12-30T11:55:15"/>
    <x v="2"/>
    <x v="2"/>
    <x v="0"/>
    <s v="Medium Drip Coffee"/>
    <n v="1"/>
    <n v="3.25"/>
    <n v="3.25"/>
  </r>
  <r>
    <d v="2025-03-19T00:00:00"/>
    <d v="1899-12-30T11:56:39"/>
    <x v="2"/>
    <x v="0"/>
    <x v="0"/>
    <s v="Nitro Cold Brew"/>
    <n v="4"/>
    <n v="5.25"/>
    <n v="21"/>
  </r>
  <r>
    <d v="2025-03-19T00:00:00"/>
    <d v="1899-12-30T11:58:22"/>
    <x v="2"/>
    <x v="1"/>
    <x v="1"/>
    <s v="Chicken Salad Wrap"/>
    <n v="2"/>
    <n v="10"/>
    <n v="20"/>
  </r>
  <r>
    <d v="2025-03-19T00:00:00"/>
    <d v="1899-12-30T11:58:35"/>
    <x v="2"/>
    <x v="3"/>
    <x v="0"/>
    <s v="Large Latte"/>
    <n v="3"/>
    <n v="5.5"/>
    <n v="16.5"/>
  </r>
  <r>
    <d v="2025-03-19T00:00:00"/>
    <d v="1899-12-30T11:59:20"/>
    <x v="2"/>
    <x v="3"/>
    <x v="1"/>
    <s v="Almond Croissant"/>
    <n v="4"/>
    <n v="4.75"/>
    <n v="19"/>
  </r>
  <r>
    <d v="2025-03-19T00:00:00"/>
    <d v="1899-12-30T12:00:17"/>
    <x v="2"/>
    <x v="3"/>
    <x v="0"/>
    <s v="Large Latte"/>
    <n v="2"/>
    <n v="5.5"/>
    <n v="11"/>
  </r>
  <r>
    <d v="2025-03-19T00:00:00"/>
    <d v="1899-12-30T12:01:26"/>
    <x v="2"/>
    <x v="3"/>
    <x v="1"/>
    <s v="Chicken Salad Wrap"/>
    <n v="2"/>
    <n v="10"/>
    <n v="20"/>
  </r>
  <r>
    <d v="2025-03-19T00:00:00"/>
    <d v="1899-12-30T12:03:22"/>
    <x v="2"/>
    <x v="0"/>
    <x v="1"/>
    <s v="Everything Bagel"/>
    <n v="2"/>
    <n v="4.25"/>
    <n v="8.5"/>
  </r>
  <r>
    <d v="2025-03-19T00:00:00"/>
    <d v="1899-12-30T12:06:58"/>
    <x v="2"/>
    <x v="1"/>
    <x v="0"/>
    <s v="Americano"/>
    <n v="3"/>
    <n v="3.5"/>
    <n v="10.5"/>
  </r>
  <r>
    <d v="2025-03-19T00:00:00"/>
    <d v="1899-12-30T12:07:14"/>
    <x v="2"/>
    <x v="0"/>
    <x v="0"/>
    <s v="Nitro Cold Brew"/>
    <n v="2"/>
    <n v="5.25"/>
    <n v="10.5"/>
  </r>
  <r>
    <d v="2025-03-19T00:00:00"/>
    <d v="1899-12-30T12:10:07"/>
    <x v="2"/>
    <x v="1"/>
    <x v="1"/>
    <s v="Almond Croissant"/>
    <n v="1"/>
    <n v="4.75"/>
    <n v="4.75"/>
  </r>
  <r>
    <d v="2025-03-19T00:00:00"/>
    <d v="1899-12-30T12:10:31"/>
    <x v="2"/>
    <x v="1"/>
    <x v="0"/>
    <s v="Vanilla Latte"/>
    <n v="4"/>
    <n v="6"/>
    <n v="24"/>
  </r>
  <r>
    <d v="2025-03-19T00:00:00"/>
    <d v="1899-12-30T12:11:54"/>
    <x v="2"/>
    <x v="0"/>
    <x v="0"/>
    <s v="Vanilla Latte"/>
    <n v="4"/>
    <n v="6"/>
    <n v="24"/>
  </r>
  <r>
    <d v="2025-03-19T00:00:00"/>
    <d v="1899-12-30T12:16:12"/>
    <x v="2"/>
    <x v="0"/>
    <x v="1"/>
    <s v="Almond Croissant"/>
    <n v="4"/>
    <n v="4.75"/>
    <n v="19"/>
  </r>
  <r>
    <d v="2025-03-19T00:00:00"/>
    <d v="1899-12-30T12:17:45"/>
    <x v="2"/>
    <x v="3"/>
    <x v="0"/>
    <s v="Medium Drip Coffee"/>
    <n v="4"/>
    <n v="3.25"/>
    <n v="13"/>
  </r>
  <r>
    <d v="2025-03-19T00:00:00"/>
    <d v="1899-12-30T12:19:17"/>
    <x v="2"/>
    <x v="1"/>
    <x v="0"/>
    <s v="Medium Drip Coffee"/>
    <n v="3"/>
    <n v="3.25"/>
    <n v="9.75"/>
  </r>
  <r>
    <d v="2025-03-19T00:00:00"/>
    <d v="1899-12-30T12:19:42"/>
    <x v="2"/>
    <x v="1"/>
    <x v="0"/>
    <s v="Medium Drip Coffee"/>
    <n v="2"/>
    <n v="3.25"/>
    <n v="6.5"/>
  </r>
  <r>
    <d v="2025-03-19T00:00:00"/>
    <d v="1899-12-30T12:20:13"/>
    <x v="2"/>
    <x v="0"/>
    <x v="1"/>
    <s v="Everything Bagel"/>
    <n v="2"/>
    <n v="4.25"/>
    <n v="8.5"/>
  </r>
  <r>
    <d v="2025-03-19T00:00:00"/>
    <d v="1899-12-30T12:20:35"/>
    <x v="2"/>
    <x v="1"/>
    <x v="1"/>
    <s v="Almond Croissant"/>
    <n v="3"/>
    <n v="4.75"/>
    <n v="14.25"/>
  </r>
  <r>
    <d v="2025-03-19T00:00:00"/>
    <d v="1899-12-30T12:22:03"/>
    <x v="2"/>
    <x v="0"/>
    <x v="1"/>
    <s v="Chicken Salad Wrap"/>
    <n v="4"/>
    <n v="10"/>
    <n v="40"/>
  </r>
  <r>
    <d v="2025-03-19T00:00:00"/>
    <d v="1899-12-30T12:22:55"/>
    <x v="2"/>
    <x v="0"/>
    <x v="0"/>
    <s v="Matcha Latte"/>
    <n v="1"/>
    <n v="5.75"/>
    <n v="5.75"/>
  </r>
  <r>
    <d v="2025-03-19T00:00:00"/>
    <d v="1899-12-30T12:25:22"/>
    <x v="2"/>
    <x v="3"/>
    <x v="1"/>
    <s v="Almond Croissant"/>
    <n v="1"/>
    <n v="4.75"/>
    <n v="4.75"/>
  </r>
  <r>
    <d v="2025-03-19T00:00:00"/>
    <d v="1899-12-30T12:25:55"/>
    <x v="2"/>
    <x v="1"/>
    <x v="0"/>
    <s v="Vanilla Latte"/>
    <n v="3"/>
    <n v="6"/>
    <n v="18"/>
  </r>
  <r>
    <d v="2025-03-19T00:00:00"/>
    <d v="1899-12-30T12:27:59"/>
    <x v="2"/>
    <x v="1"/>
    <x v="0"/>
    <s v="Medium Drip Coffee"/>
    <n v="4"/>
    <n v="3.25"/>
    <n v="13"/>
  </r>
  <r>
    <d v="2025-03-19T00:00:00"/>
    <d v="1899-12-30T12:28:46"/>
    <x v="2"/>
    <x v="0"/>
    <x v="1"/>
    <s v="Chicken Salad Wrap"/>
    <n v="4"/>
    <n v="10"/>
    <n v="40"/>
  </r>
  <r>
    <d v="2025-03-19T00:00:00"/>
    <d v="1899-12-30T12:53:38"/>
    <x v="2"/>
    <x v="1"/>
    <x v="1"/>
    <s v="Chicken Salad Wrap"/>
    <n v="1"/>
    <n v="10"/>
    <n v="10"/>
  </r>
  <r>
    <d v="2025-03-19T00:00:00"/>
    <d v="1899-12-30T13:10:08"/>
    <x v="2"/>
    <x v="0"/>
    <x v="1"/>
    <s v="Everything Bagel"/>
    <n v="3"/>
    <n v="4.25"/>
    <n v="12.75"/>
  </r>
  <r>
    <d v="2025-03-19T00:00:00"/>
    <d v="1899-12-30T13:10:37"/>
    <x v="2"/>
    <x v="1"/>
    <x v="0"/>
    <s v="Large Latte"/>
    <n v="4"/>
    <n v="5.5"/>
    <n v="22"/>
  </r>
  <r>
    <d v="2025-03-19T00:00:00"/>
    <d v="1899-12-30T13:27:40"/>
    <x v="2"/>
    <x v="3"/>
    <x v="0"/>
    <s v="Nitro Cold Brew"/>
    <n v="2"/>
    <n v="5.25"/>
    <n v="10.5"/>
  </r>
  <r>
    <d v="2025-03-19T00:00:00"/>
    <d v="1899-12-30T13:40:16"/>
    <x v="2"/>
    <x v="1"/>
    <x v="0"/>
    <s v="Nitro Cold Brew"/>
    <n v="4"/>
    <n v="5.25"/>
    <n v="21"/>
  </r>
  <r>
    <d v="2025-03-19T00:00:00"/>
    <d v="1899-12-30T14:04:58"/>
    <x v="2"/>
    <x v="3"/>
    <x v="1"/>
    <s v="Avocado Toast"/>
    <n v="3"/>
    <n v="9.5"/>
    <n v="28.5"/>
  </r>
  <r>
    <d v="2025-03-19T00:00:00"/>
    <d v="1899-12-30T15:35:09"/>
    <x v="2"/>
    <x v="3"/>
    <x v="0"/>
    <s v="Americano"/>
    <n v="2"/>
    <n v="3.5"/>
    <n v="7"/>
  </r>
  <r>
    <d v="2025-03-19T00:00:00"/>
    <d v="1899-12-30T15:35:46"/>
    <x v="2"/>
    <x v="3"/>
    <x v="0"/>
    <s v="Vanilla Latte"/>
    <n v="1"/>
    <n v="6"/>
    <n v="6"/>
  </r>
  <r>
    <d v="2025-03-19T00:00:00"/>
    <d v="1899-12-30T16:01:48"/>
    <x v="2"/>
    <x v="3"/>
    <x v="0"/>
    <s v="Matcha Latte"/>
    <n v="2"/>
    <n v="5.75"/>
    <n v="11.5"/>
  </r>
  <r>
    <d v="2025-03-19T00:00:00"/>
    <d v="1899-12-30T16:35:15"/>
    <x v="2"/>
    <x v="3"/>
    <x v="0"/>
    <s v="Large Latte"/>
    <n v="1"/>
    <n v="5.5"/>
    <n v="5.5"/>
  </r>
  <r>
    <d v="2025-03-19T00:00:00"/>
    <d v="1899-12-30T16:55:45"/>
    <x v="2"/>
    <x v="3"/>
    <x v="0"/>
    <s v="Vanilla Latte"/>
    <n v="4"/>
    <n v="6"/>
    <n v="24"/>
  </r>
  <r>
    <d v="2025-03-19T00:00:00"/>
    <d v="1899-12-30T17:20:11"/>
    <x v="2"/>
    <x v="2"/>
    <x v="0"/>
    <s v="Nitro Cold Brew"/>
    <n v="1"/>
    <n v="5.25"/>
    <n v="5.25"/>
  </r>
  <r>
    <d v="2025-03-19T00:00:00"/>
    <d v="1899-12-30T17:32:22"/>
    <x v="2"/>
    <x v="3"/>
    <x v="1"/>
    <s v="Chicken Salad Wrap"/>
    <n v="4"/>
    <n v="10"/>
    <n v="40"/>
  </r>
  <r>
    <d v="2025-03-19T00:00:00"/>
    <d v="1899-12-30T17:52:56"/>
    <x v="2"/>
    <x v="3"/>
    <x v="0"/>
    <s v="Large Latte"/>
    <n v="2"/>
    <n v="5.5"/>
    <n v="11"/>
  </r>
  <r>
    <d v="2025-03-19T00:00:00"/>
    <d v="1899-12-30T18:06:12"/>
    <x v="2"/>
    <x v="3"/>
    <x v="0"/>
    <s v="Large Latte"/>
    <n v="2"/>
    <n v="5.5"/>
    <n v="11"/>
  </r>
  <r>
    <d v="2025-03-19T00:00:00"/>
    <d v="1899-12-30T18:46:55"/>
    <x v="2"/>
    <x v="2"/>
    <x v="0"/>
    <s v="Matcha Latte"/>
    <n v="3"/>
    <n v="5.75"/>
    <n v="17.25"/>
  </r>
  <r>
    <d v="2025-03-20T00:00:00"/>
    <d v="1899-12-30T07:00:15"/>
    <x v="3"/>
    <x v="3"/>
    <x v="0"/>
    <s v="Nitro Cold Brew"/>
    <n v="1"/>
    <n v="5.25"/>
    <n v="5.25"/>
  </r>
  <r>
    <d v="2025-03-20T00:00:00"/>
    <d v="1899-12-30T07:01:01"/>
    <x v="3"/>
    <x v="1"/>
    <x v="1"/>
    <s v="Avocado Toast"/>
    <n v="1"/>
    <n v="9.5"/>
    <n v="9.5"/>
  </r>
  <r>
    <d v="2025-03-20T00:00:00"/>
    <d v="1899-12-30T07:02:13"/>
    <x v="3"/>
    <x v="0"/>
    <x v="0"/>
    <s v="Large Latte"/>
    <n v="2"/>
    <n v="5.5"/>
    <n v="11"/>
  </r>
  <r>
    <d v="2025-03-20T00:00:00"/>
    <d v="1899-12-30T07:02:45"/>
    <x v="3"/>
    <x v="3"/>
    <x v="0"/>
    <s v="Americano"/>
    <n v="2"/>
    <n v="3.5"/>
    <n v="7"/>
  </r>
  <r>
    <d v="2025-03-20T00:00:00"/>
    <d v="1899-12-30T07:09:15"/>
    <x v="3"/>
    <x v="3"/>
    <x v="0"/>
    <s v="Matcha Latte"/>
    <n v="1"/>
    <n v="5.75"/>
    <n v="5.75"/>
  </r>
  <r>
    <d v="2025-03-20T00:00:00"/>
    <d v="1899-12-30T07:10:51"/>
    <x v="3"/>
    <x v="2"/>
    <x v="0"/>
    <s v="Medium Drip Coffee"/>
    <n v="2"/>
    <n v="3.25"/>
    <n v="6.5"/>
  </r>
  <r>
    <d v="2025-03-20T00:00:00"/>
    <d v="1899-12-30T07:12:32"/>
    <x v="3"/>
    <x v="2"/>
    <x v="0"/>
    <s v="Nitro Cold Brew"/>
    <n v="3"/>
    <n v="5.25"/>
    <n v="15.75"/>
  </r>
  <r>
    <d v="2025-03-20T00:00:00"/>
    <d v="1899-12-30T07:12:40"/>
    <x v="3"/>
    <x v="0"/>
    <x v="0"/>
    <s v="Vanilla Latte"/>
    <n v="4"/>
    <n v="6"/>
    <n v="24"/>
  </r>
  <r>
    <d v="2025-03-20T00:00:00"/>
    <d v="1899-12-30T07:16:29"/>
    <x v="3"/>
    <x v="3"/>
    <x v="0"/>
    <s v="Medium Drip Coffee"/>
    <n v="3"/>
    <n v="3.25"/>
    <n v="9.75"/>
  </r>
  <r>
    <d v="2025-03-20T00:00:00"/>
    <d v="1899-12-30T07:19:55"/>
    <x v="3"/>
    <x v="0"/>
    <x v="0"/>
    <s v="Vanilla Latte"/>
    <n v="1"/>
    <n v="6"/>
    <n v="6"/>
  </r>
  <r>
    <d v="2025-03-20T00:00:00"/>
    <d v="1899-12-30T07:20:52"/>
    <x v="3"/>
    <x v="0"/>
    <x v="0"/>
    <s v="Nitro Cold Brew"/>
    <n v="4"/>
    <n v="5.25"/>
    <n v="21"/>
  </r>
  <r>
    <d v="2025-03-20T00:00:00"/>
    <d v="1899-12-30T07:21:10"/>
    <x v="3"/>
    <x v="0"/>
    <x v="0"/>
    <s v="Americano"/>
    <n v="3"/>
    <n v="3.5"/>
    <n v="10.5"/>
  </r>
  <r>
    <d v="2025-03-20T00:00:00"/>
    <d v="1899-12-30T07:26:36"/>
    <x v="3"/>
    <x v="2"/>
    <x v="1"/>
    <s v="Almond Croissant"/>
    <n v="4"/>
    <n v="4.75"/>
    <n v="19"/>
  </r>
  <r>
    <d v="2025-03-20T00:00:00"/>
    <d v="1899-12-30T07:28:19"/>
    <x v="3"/>
    <x v="2"/>
    <x v="0"/>
    <s v="Medium Drip Coffee"/>
    <n v="1"/>
    <n v="3.25"/>
    <n v="3.25"/>
  </r>
  <r>
    <d v="2025-03-20T00:00:00"/>
    <d v="1899-12-30T07:30:59"/>
    <x v="3"/>
    <x v="3"/>
    <x v="0"/>
    <s v="Large Latte"/>
    <n v="2"/>
    <n v="5.5"/>
    <n v="11"/>
  </r>
  <r>
    <d v="2025-03-20T00:00:00"/>
    <d v="1899-12-30T07:34:02"/>
    <x v="3"/>
    <x v="2"/>
    <x v="1"/>
    <s v="Chicken Salad Wrap"/>
    <n v="3"/>
    <n v="10"/>
    <n v="30"/>
  </r>
  <r>
    <d v="2025-03-20T00:00:00"/>
    <d v="1899-12-30T07:35:12"/>
    <x v="3"/>
    <x v="0"/>
    <x v="1"/>
    <s v="Chicken Salad Wrap"/>
    <n v="4"/>
    <n v="10"/>
    <n v="40"/>
  </r>
  <r>
    <d v="2025-03-20T00:00:00"/>
    <d v="1899-12-30T07:36:50"/>
    <x v="3"/>
    <x v="2"/>
    <x v="0"/>
    <s v="Medium Drip Coffee"/>
    <n v="3"/>
    <n v="3.25"/>
    <n v="9.75"/>
  </r>
  <r>
    <d v="2025-03-20T00:00:00"/>
    <d v="1899-12-30T07:37:08"/>
    <x v="3"/>
    <x v="2"/>
    <x v="1"/>
    <s v="Chicken Salad Wrap"/>
    <n v="3"/>
    <n v="10"/>
    <n v="30"/>
  </r>
  <r>
    <d v="2025-03-20T00:00:00"/>
    <d v="1899-12-30T07:37:42"/>
    <x v="3"/>
    <x v="2"/>
    <x v="0"/>
    <s v="Large Latte"/>
    <n v="1"/>
    <n v="5.5"/>
    <n v="5.5"/>
  </r>
  <r>
    <d v="2025-03-20T00:00:00"/>
    <d v="1899-12-30T07:39:07"/>
    <x v="3"/>
    <x v="0"/>
    <x v="1"/>
    <s v="Chicken Salad Wrap"/>
    <n v="1"/>
    <n v="10"/>
    <n v="10"/>
  </r>
  <r>
    <d v="2025-03-20T00:00:00"/>
    <d v="1899-12-30T07:41:04"/>
    <x v="3"/>
    <x v="2"/>
    <x v="0"/>
    <s v="Vanilla Latte"/>
    <n v="2"/>
    <n v="6"/>
    <n v="12"/>
  </r>
  <r>
    <d v="2025-03-20T00:00:00"/>
    <d v="1899-12-30T07:42:08"/>
    <x v="3"/>
    <x v="3"/>
    <x v="1"/>
    <s v="Everything Bagel"/>
    <n v="2"/>
    <n v="4.25"/>
    <n v="8.5"/>
  </r>
  <r>
    <d v="2025-03-20T00:00:00"/>
    <d v="1899-12-30T07:44:00"/>
    <x v="3"/>
    <x v="3"/>
    <x v="0"/>
    <s v="Medium Drip Coffee"/>
    <n v="4"/>
    <n v="3.25"/>
    <n v="13"/>
  </r>
  <r>
    <d v="2025-03-20T00:00:00"/>
    <d v="1899-12-30T07:49:51"/>
    <x v="3"/>
    <x v="1"/>
    <x v="0"/>
    <s v="Americano"/>
    <n v="2"/>
    <n v="3.5"/>
    <n v="7"/>
  </r>
  <r>
    <d v="2025-03-20T00:00:00"/>
    <d v="1899-12-30T07:52:50"/>
    <x v="3"/>
    <x v="1"/>
    <x v="1"/>
    <s v="Avocado Toast"/>
    <n v="2"/>
    <n v="9.5"/>
    <n v="19"/>
  </r>
  <r>
    <d v="2025-03-20T00:00:00"/>
    <d v="1899-12-30T07:53:05"/>
    <x v="3"/>
    <x v="2"/>
    <x v="0"/>
    <s v="Medium Drip Coffee"/>
    <n v="2"/>
    <n v="3.25"/>
    <n v="6.5"/>
  </r>
  <r>
    <d v="2025-03-20T00:00:00"/>
    <d v="1899-12-30T07:56:28"/>
    <x v="3"/>
    <x v="2"/>
    <x v="0"/>
    <s v="Americano"/>
    <n v="4"/>
    <n v="3.5"/>
    <n v="14"/>
  </r>
  <r>
    <d v="2025-03-20T00:00:00"/>
    <d v="1899-12-30T07:59:03"/>
    <x v="3"/>
    <x v="3"/>
    <x v="0"/>
    <s v="Matcha Latte"/>
    <n v="3"/>
    <n v="5.75"/>
    <n v="17.25"/>
  </r>
  <r>
    <d v="2025-03-20T00:00:00"/>
    <d v="1899-12-30T07:59:47"/>
    <x v="3"/>
    <x v="3"/>
    <x v="0"/>
    <s v="Matcha Latte"/>
    <n v="4"/>
    <n v="5.75"/>
    <n v="23"/>
  </r>
  <r>
    <d v="2025-03-20T00:00:00"/>
    <d v="1899-12-30T07:59:56"/>
    <x v="3"/>
    <x v="3"/>
    <x v="0"/>
    <s v="Medium Drip Coffee"/>
    <n v="3"/>
    <n v="3.25"/>
    <n v="9.75"/>
  </r>
  <r>
    <d v="2025-03-20T00:00:00"/>
    <d v="1899-12-30T08:10:59"/>
    <x v="3"/>
    <x v="1"/>
    <x v="1"/>
    <s v="Chicken Salad Wrap"/>
    <n v="3"/>
    <n v="10"/>
    <n v="30"/>
  </r>
  <r>
    <d v="2025-03-20T00:00:00"/>
    <d v="1899-12-30T08:54:45"/>
    <x v="3"/>
    <x v="3"/>
    <x v="0"/>
    <s v="Large Latte"/>
    <n v="3"/>
    <n v="5.5"/>
    <n v="16.5"/>
  </r>
  <r>
    <d v="2025-03-20T00:00:00"/>
    <d v="1899-12-30T09:07:10"/>
    <x v="3"/>
    <x v="0"/>
    <x v="0"/>
    <s v="Large Latte"/>
    <n v="2"/>
    <n v="5.5"/>
    <n v="11"/>
  </r>
  <r>
    <d v="2025-03-20T00:00:00"/>
    <d v="1899-12-30T09:10:49"/>
    <x v="3"/>
    <x v="0"/>
    <x v="1"/>
    <s v="Almond Croissant"/>
    <n v="2"/>
    <n v="4.75"/>
    <n v="9.5"/>
  </r>
  <r>
    <d v="2025-03-20T00:00:00"/>
    <d v="1899-12-30T09:11:33"/>
    <x v="3"/>
    <x v="3"/>
    <x v="0"/>
    <s v="Nitro Cold Brew"/>
    <n v="1"/>
    <n v="5.25"/>
    <n v="5.25"/>
  </r>
  <r>
    <d v="2025-03-20T00:00:00"/>
    <d v="1899-12-30T09:13:23"/>
    <x v="3"/>
    <x v="1"/>
    <x v="1"/>
    <s v="Everything Bagel"/>
    <n v="1"/>
    <n v="4.25"/>
    <n v="4.25"/>
  </r>
  <r>
    <d v="2025-03-20T00:00:00"/>
    <d v="1899-12-30T09:18:16"/>
    <x v="3"/>
    <x v="0"/>
    <x v="0"/>
    <s v="Large Latte"/>
    <n v="3"/>
    <n v="5.5"/>
    <n v="16.5"/>
  </r>
  <r>
    <d v="2025-03-20T00:00:00"/>
    <d v="1899-12-30T09:24:48"/>
    <x v="3"/>
    <x v="0"/>
    <x v="0"/>
    <s v="Medium Drip Coffee"/>
    <n v="2"/>
    <n v="3.25"/>
    <n v="6.5"/>
  </r>
  <r>
    <d v="2025-03-20T00:00:00"/>
    <d v="1899-12-30T10:37:11"/>
    <x v="3"/>
    <x v="0"/>
    <x v="0"/>
    <s v="Matcha Latte"/>
    <n v="4"/>
    <n v="5.75"/>
    <n v="23"/>
  </r>
  <r>
    <d v="2025-03-20T00:00:00"/>
    <d v="1899-12-30T10:41:16"/>
    <x v="3"/>
    <x v="0"/>
    <x v="1"/>
    <s v="Chicken Salad Wrap"/>
    <n v="2"/>
    <n v="10"/>
    <n v="20"/>
  </r>
  <r>
    <d v="2025-03-20T00:00:00"/>
    <d v="1899-12-30T10:45:17"/>
    <x v="3"/>
    <x v="1"/>
    <x v="0"/>
    <s v="Nitro Cold Brew"/>
    <n v="3"/>
    <n v="5.25"/>
    <n v="15.75"/>
  </r>
  <r>
    <d v="2025-03-20T00:00:00"/>
    <d v="1899-12-30T10:56:29"/>
    <x v="3"/>
    <x v="0"/>
    <x v="0"/>
    <s v="Nitro Cold Brew"/>
    <n v="2"/>
    <n v="5.25"/>
    <n v="10.5"/>
  </r>
  <r>
    <d v="2025-03-20T00:00:00"/>
    <d v="1899-12-30T10:56:42"/>
    <x v="3"/>
    <x v="2"/>
    <x v="0"/>
    <s v="Americano"/>
    <n v="1"/>
    <n v="3.5"/>
    <n v="3.5"/>
  </r>
  <r>
    <d v="2025-03-20T00:00:00"/>
    <d v="1899-12-30T10:57:31"/>
    <x v="3"/>
    <x v="2"/>
    <x v="0"/>
    <s v="Vanilla Latte"/>
    <n v="2"/>
    <n v="6"/>
    <n v="12"/>
  </r>
  <r>
    <d v="2025-03-20T00:00:00"/>
    <d v="1899-12-30T10:59:07"/>
    <x v="3"/>
    <x v="1"/>
    <x v="0"/>
    <s v="Americano"/>
    <n v="3"/>
    <n v="3.5"/>
    <n v="10.5"/>
  </r>
  <r>
    <d v="2025-03-20T00:00:00"/>
    <d v="1899-12-30T11:03:38"/>
    <x v="3"/>
    <x v="2"/>
    <x v="0"/>
    <s v="Matcha Latte"/>
    <n v="3"/>
    <n v="5.75"/>
    <n v="17.25"/>
  </r>
  <r>
    <d v="2025-03-20T00:00:00"/>
    <d v="1899-12-30T11:13:52"/>
    <x v="3"/>
    <x v="2"/>
    <x v="0"/>
    <s v="Medium Drip Coffee"/>
    <n v="1"/>
    <n v="3.25"/>
    <n v="3.25"/>
  </r>
  <r>
    <d v="2025-03-20T00:00:00"/>
    <d v="1899-12-30T11:17:29"/>
    <x v="3"/>
    <x v="2"/>
    <x v="1"/>
    <s v="Almond Croissant"/>
    <n v="1"/>
    <n v="4.75"/>
    <n v="4.75"/>
  </r>
  <r>
    <d v="2025-03-20T00:00:00"/>
    <d v="1899-12-30T11:24:36"/>
    <x v="3"/>
    <x v="1"/>
    <x v="1"/>
    <s v="Avocado Toast"/>
    <n v="4"/>
    <n v="9.5"/>
    <n v="38"/>
  </r>
  <r>
    <d v="2025-03-20T00:00:00"/>
    <d v="1899-12-30T11:31:24"/>
    <x v="3"/>
    <x v="3"/>
    <x v="0"/>
    <s v="Medium Drip Coffee"/>
    <n v="1"/>
    <n v="3.25"/>
    <n v="3.25"/>
  </r>
  <r>
    <d v="2025-03-20T00:00:00"/>
    <d v="1899-12-30T11:34:04"/>
    <x v="3"/>
    <x v="0"/>
    <x v="0"/>
    <s v="Americano"/>
    <n v="4"/>
    <n v="3.5"/>
    <n v="14"/>
  </r>
  <r>
    <d v="2025-03-20T00:00:00"/>
    <d v="1899-12-30T11:35:08"/>
    <x v="3"/>
    <x v="2"/>
    <x v="0"/>
    <s v="Vanilla Latte"/>
    <n v="4"/>
    <n v="6"/>
    <n v="24"/>
  </r>
  <r>
    <d v="2025-03-20T00:00:00"/>
    <d v="1899-12-30T11:42:46"/>
    <x v="3"/>
    <x v="2"/>
    <x v="0"/>
    <s v="Nitro Cold Brew"/>
    <n v="2"/>
    <n v="5.25"/>
    <n v="10.5"/>
  </r>
  <r>
    <d v="2025-03-20T00:00:00"/>
    <d v="1899-12-30T11:43:22"/>
    <x v="3"/>
    <x v="1"/>
    <x v="0"/>
    <s v="Americano"/>
    <n v="1"/>
    <n v="3.5"/>
    <n v="3.5"/>
  </r>
  <r>
    <d v="2025-03-20T00:00:00"/>
    <d v="1899-12-30T11:47:16"/>
    <x v="3"/>
    <x v="0"/>
    <x v="0"/>
    <s v="Vanilla Latte"/>
    <n v="4"/>
    <n v="6"/>
    <n v="24"/>
  </r>
  <r>
    <d v="2025-03-20T00:00:00"/>
    <d v="1899-12-30T11:47:52"/>
    <x v="3"/>
    <x v="0"/>
    <x v="0"/>
    <s v="Nitro Cold Brew"/>
    <n v="3"/>
    <n v="5.25"/>
    <n v="15.75"/>
  </r>
  <r>
    <d v="2025-03-20T00:00:00"/>
    <d v="1899-12-30T11:48:02"/>
    <x v="3"/>
    <x v="2"/>
    <x v="0"/>
    <s v="Medium Drip Coffee"/>
    <n v="2"/>
    <n v="3.25"/>
    <n v="6.5"/>
  </r>
  <r>
    <d v="2025-03-20T00:00:00"/>
    <d v="1899-12-30T11:48:41"/>
    <x v="3"/>
    <x v="0"/>
    <x v="1"/>
    <s v="Everything Bagel"/>
    <n v="3"/>
    <n v="4.25"/>
    <n v="12.75"/>
  </r>
  <r>
    <d v="2025-03-20T00:00:00"/>
    <d v="1899-12-30T11:51:11"/>
    <x v="3"/>
    <x v="0"/>
    <x v="1"/>
    <s v="Everything Bagel"/>
    <n v="3"/>
    <n v="4.25"/>
    <n v="12.75"/>
  </r>
  <r>
    <d v="2025-03-20T00:00:00"/>
    <d v="1899-12-30T11:51:15"/>
    <x v="3"/>
    <x v="2"/>
    <x v="0"/>
    <s v="Large Latte"/>
    <n v="1"/>
    <n v="5.5"/>
    <n v="5.5"/>
  </r>
  <r>
    <d v="2025-03-20T00:00:00"/>
    <d v="1899-12-30T11:52:02"/>
    <x v="3"/>
    <x v="3"/>
    <x v="0"/>
    <s v="Medium Drip Coffee"/>
    <n v="1"/>
    <n v="3.25"/>
    <n v="3.25"/>
  </r>
  <r>
    <d v="2025-03-20T00:00:00"/>
    <d v="1899-12-30T11:53:48"/>
    <x v="3"/>
    <x v="1"/>
    <x v="1"/>
    <s v="Chicken Salad Wrap"/>
    <n v="4"/>
    <n v="10"/>
    <n v="40"/>
  </r>
  <r>
    <d v="2025-03-20T00:00:00"/>
    <d v="1899-12-30T11:54:19"/>
    <x v="3"/>
    <x v="3"/>
    <x v="0"/>
    <s v="Large Latte"/>
    <n v="1"/>
    <n v="5.5"/>
    <n v="5.5"/>
  </r>
  <r>
    <d v="2025-03-20T00:00:00"/>
    <d v="1899-12-30T11:54:41"/>
    <x v="3"/>
    <x v="3"/>
    <x v="1"/>
    <s v="Chicken Salad Wrap"/>
    <n v="2"/>
    <n v="10"/>
    <n v="20"/>
  </r>
  <r>
    <d v="2025-03-20T00:00:00"/>
    <d v="1899-12-30T11:55:07"/>
    <x v="3"/>
    <x v="2"/>
    <x v="0"/>
    <s v="Vanilla Latte"/>
    <n v="4"/>
    <n v="6"/>
    <n v="24"/>
  </r>
  <r>
    <d v="2025-03-20T00:00:00"/>
    <d v="1899-12-30T11:59:41"/>
    <x v="3"/>
    <x v="1"/>
    <x v="0"/>
    <s v="Americano"/>
    <n v="2"/>
    <n v="3.5"/>
    <n v="7"/>
  </r>
  <r>
    <d v="2025-03-20T00:00:00"/>
    <d v="1899-12-30T12:01:46"/>
    <x v="3"/>
    <x v="0"/>
    <x v="1"/>
    <s v="Avocado Toast"/>
    <n v="4"/>
    <n v="9.5"/>
    <n v="38"/>
  </r>
  <r>
    <d v="2025-03-20T00:00:00"/>
    <d v="1899-12-30T12:01:58"/>
    <x v="3"/>
    <x v="0"/>
    <x v="0"/>
    <s v="Nitro Cold Brew"/>
    <n v="3"/>
    <n v="5.25"/>
    <n v="15.75"/>
  </r>
  <r>
    <d v="2025-03-20T00:00:00"/>
    <d v="1899-12-30T12:02:09"/>
    <x v="3"/>
    <x v="2"/>
    <x v="0"/>
    <s v="Matcha Latte"/>
    <n v="2"/>
    <n v="5.75"/>
    <n v="11.5"/>
  </r>
  <r>
    <d v="2025-03-20T00:00:00"/>
    <d v="1899-12-30T12:03:49"/>
    <x v="3"/>
    <x v="0"/>
    <x v="0"/>
    <s v="Americano"/>
    <n v="2"/>
    <n v="3.5"/>
    <n v="7"/>
  </r>
  <r>
    <d v="2025-03-20T00:00:00"/>
    <d v="1899-12-30T12:09:56"/>
    <x v="3"/>
    <x v="1"/>
    <x v="1"/>
    <s v="Everything Bagel"/>
    <n v="3"/>
    <n v="4.25"/>
    <n v="12.75"/>
  </r>
  <r>
    <d v="2025-03-20T00:00:00"/>
    <d v="1899-12-30T12:12:36"/>
    <x v="3"/>
    <x v="2"/>
    <x v="0"/>
    <s v="Nitro Cold Brew"/>
    <n v="2"/>
    <n v="5.25"/>
    <n v="10.5"/>
  </r>
  <r>
    <d v="2025-03-20T00:00:00"/>
    <d v="1899-12-30T12:13:48"/>
    <x v="3"/>
    <x v="3"/>
    <x v="0"/>
    <s v="Matcha Latte"/>
    <n v="3"/>
    <n v="5.75"/>
    <n v="17.25"/>
  </r>
  <r>
    <d v="2025-03-20T00:00:00"/>
    <d v="1899-12-30T12:14:09"/>
    <x v="3"/>
    <x v="0"/>
    <x v="1"/>
    <s v="Everything Bagel"/>
    <n v="2"/>
    <n v="4.25"/>
    <n v="8.5"/>
  </r>
  <r>
    <d v="2025-03-20T00:00:00"/>
    <d v="1899-12-30T12:14:35"/>
    <x v="3"/>
    <x v="0"/>
    <x v="0"/>
    <s v="Vanilla Latte"/>
    <n v="1"/>
    <n v="6"/>
    <n v="6"/>
  </r>
  <r>
    <d v="2025-03-20T00:00:00"/>
    <d v="1899-12-30T12:14:56"/>
    <x v="3"/>
    <x v="1"/>
    <x v="0"/>
    <s v="Vanilla Latte"/>
    <n v="3"/>
    <n v="6"/>
    <n v="18"/>
  </r>
  <r>
    <d v="2025-03-20T00:00:00"/>
    <d v="1899-12-30T12:17:16"/>
    <x v="3"/>
    <x v="1"/>
    <x v="0"/>
    <s v="Americano"/>
    <n v="3"/>
    <n v="3.5"/>
    <n v="10.5"/>
  </r>
  <r>
    <d v="2025-03-20T00:00:00"/>
    <d v="1899-12-30T12:18:48"/>
    <x v="3"/>
    <x v="2"/>
    <x v="0"/>
    <s v="Matcha Latte"/>
    <n v="1"/>
    <n v="5.75"/>
    <n v="5.75"/>
  </r>
  <r>
    <d v="2025-03-20T00:00:00"/>
    <d v="1899-12-30T12:20:00"/>
    <x v="3"/>
    <x v="3"/>
    <x v="0"/>
    <s v="Large Latte"/>
    <n v="4"/>
    <n v="5.5"/>
    <n v="22"/>
  </r>
  <r>
    <d v="2025-03-20T00:00:00"/>
    <d v="1899-12-30T12:21:18"/>
    <x v="3"/>
    <x v="0"/>
    <x v="1"/>
    <s v="Almond Croissant"/>
    <n v="1"/>
    <n v="4.75"/>
    <n v="4.75"/>
  </r>
  <r>
    <d v="2025-03-20T00:00:00"/>
    <d v="1899-12-30T12:24:29"/>
    <x v="3"/>
    <x v="1"/>
    <x v="0"/>
    <s v="Vanilla Latte"/>
    <n v="1"/>
    <n v="6"/>
    <n v="6"/>
  </r>
  <r>
    <d v="2025-03-20T00:00:00"/>
    <d v="1899-12-30T12:24:45"/>
    <x v="3"/>
    <x v="3"/>
    <x v="1"/>
    <s v="Almond Croissant"/>
    <n v="2"/>
    <n v="4.75"/>
    <n v="9.5"/>
  </r>
  <r>
    <d v="2025-03-20T00:00:00"/>
    <d v="1899-12-30T12:24:55"/>
    <x v="3"/>
    <x v="1"/>
    <x v="1"/>
    <s v="Chicken Salad Wrap"/>
    <n v="4"/>
    <n v="10"/>
    <n v="40"/>
  </r>
  <r>
    <d v="2025-03-20T00:00:00"/>
    <d v="1899-12-30T12:26:39"/>
    <x v="3"/>
    <x v="1"/>
    <x v="0"/>
    <s v="Americano"/>
    <n v="1"/>
    <n v="3.5"/>
    <n v="3.5"/>
  </r>
  <r>
    <d v="2025-03-20T00:00:00"/>
    <d v="1899-12-30T12:27:48"/>
    <x v="3"/>
    <x v="0"/>
    <x v="0"/>
    <s v="Matcha Latte"/>
    <n v="1"/>
    <n v="5.75"/>
    <n v="5.75"/>
  </r>
  <r>
    <d v="2025-03-20T00:00:00"/>
    <d v="1899-12-30T12:27:59"/>
    <x v="3"/>
    <x v="2"/>
    <x v="0"/>
    <s v="Vanilla Latte"/>
    <n v="2"/>
    <n v="6"/>
    <n v="12"/>
  </r>
  <r>
    <d v="2025-03-20T00:00:00"/>
    <d v="1899-12-30T12:28:43"/>
    <x v="3"/>
    <x v="3"/>
    <x v="1"/>
    <s v="Chicken Salad Wrap"/>
    <n v="4"/>
    <n v="10"/>
    <n v="40"/>
  </r>
  <r>
    <d v="2025-03-20T00:00:00"/>
    <d v="1899-12-30T12:29:09"/>
    <x v="3"/>
    <x v="1"/>
    <x v="0"/>
    <s v="Vanilla Latte"/>
    <n v="3"/>
    <n v="6"/>
    <n v="18"/>
  </r>
  <r>
    <d v="2025-03-20T00:00:00"/>
    <d v="1899-12-30T12:29:12"/>
    <x v="3"/>
    <x v="0"/>
    <x v="0"/>
    <s v="Medium Drip Coffee"/>
    <n v="4"/>
    <n v="3.25"/>
    <n v="13"/>
  </r>
  <r>
    <d v="2025-03-20T00:00:00"/>
    <d v="1899-12-30T12:33:53"/>
    <x v="3"/>
    <x v="1"/>
    <x v="0"/>
    <s v="Americano"/>
    <n v="4"/>
    <n v="3.5"/>
    <n v="14"/>
  </r>
  <r>
    <d v="2025-03-20T00:00:00"/>
    <d v="1899-12-30T12:48:22"/>
    <x v="3"/>
    <x v="0"/>
    <x v="1"/>
    <s v="Everything Bagel"/>
    <n v="4"/>
    <n v="4.25"/>
    <n v="17"/>
  </r>
  <r>
    <d v="2025-03-20T00:00:00"/>
    <d v="1899-12-30T13:01:14"/>
    <x v="3"/>
    <x v="0"/>
    <x v="0"/>
    <s v="Nitro Cold Brew"/>
    <n v="1"/>
    <n v="5.25"/>
    <n v="5.25"/>
  </r>
  <r>
    <d v="2025-03-20T00:00:00"/>
    <d v="1899-12-30T13:46:34"/>
    <x v="3"/>
    <x v="3"/>
    <x v="0"/>
    <s v="Americano"/>
    <n v="3"/>
    <n v="3.5"/>
    <n v="10.5"/>
  </r>
  <r>
    <d v="2025-03-20T00:00:00"/>
    <d v="1899-12-30T14:40:32"/>
    <x v="3"/>
    <x v="1"/>
    <x v="0"/>
    <s v="Medium Drip Coffee"/>
    <n v="2"/>
    <n v="3.25"/>
    <n v="6.5"/>
  </r>
  <r>
    <d v="2025-03-20T00:00:00"/>
    <d v="1899-12-30T15:32:08"/>
    <x v="3"/>
    <x v="0"/>
    <x v="0"/>
    <s v="Matcha Latte"/>
    <n v="2"/>
    <n v="5.75"/>
    <n v="11.5"/>
  </r>
  <r>
    <d v="2025-03-20T00:00:00"/>
    <d v="1899-12-30T16:18:07"/>
    <x v="3"/>
    <x v="0"/>
    <x v="1"/>
    <s v="Avocado Toast"/>
    <n v="1"/>
    <n v="9.5"/>
    <n v="9.5"/>
  </r>
  <r>
    <d v="2025-03-20T00:00:00"/>
    <d v="1899-12-30T16:24:59"/>
    <x v="3"/>
    <x v="0"/>
    <x v="0"/>
    <s v="Americano"/>
    <n v="1"/>
    <n v="3.5"/>
    <n v="3.5"/>
  </r>
  <r>
    <d v="2025-03-20T00:00:00"/>
    <d v="1899-12-30T17:52:41"/>
    <x v="3"/>
    <x v="1"/>
    <x v="0"/>
    <s v="Medium Drip Coffee"/>
    <n v="1"/>
    <n v="3.25"/>
    <n v="3.25"/>
  </r>
  <r>
    <d v="2025-03-20T00:00:00"/>
    <d v="1899-12-30T18:44:47"/>
    <x v="3"/>
    <x v="2"/>
    <x v="1"/>
    <s v="Almond Croissant"/>
    <n v="4"/>
    <n v="4.75"/>
    <n v="19"/>
  </r>
  <r>
    <d v="2025-03-21T00:00:00"/>
    <d v="1899-12-30T07:00:24"/>
    <x v="4"/>
    <x v="1"/>
    <x v="1"/>
    <s v="Chicken Salad Wrap"/>
    <n v="4"/>
    <n v="10"/>
    <n v="40"/>
  </r>
  <r>
    <d v="2025-03-21T00:00:00"/>
    <d v="1899-12-30T07:01:47"/>
    <x v="4"/>
    <x v="3"/>
    <x v="1"/>
    <s v="Chicken Salad Wrap"/>
    <n v="1"/>
    <n v="10"/>
    <n v="10"/>
  </r>
  <r>
    <d v="2025-03-21T00:00:00"/>
    <d v="1899-12-30T07:05:28"/>
    <x v="4"/>
    <x v="1"/>
    <x v="0"/>
    <s v="Vanilla Latte"/>
    <n v="2"/>
    <n v="6"/>
    <n v="12"/>
  </r>
  <r>
    <d v="2025-03-21T00:00:00"/>
    <d v="1899-12-30T07:06:32"/>
    <x v="4"/>
    <x v="3"/>
    <x v="1"/>
    <s v="Everything Bagel"/>
    <n v="3"/>
    <n v="4.25"/>
    <n v="12.75"/>
  </r>
  <r>
    <d v="2025-03-21T00:00:00"/>
    <d v="1899-12-30T07:08:21"/>
    <x v="4"/>
    <x v="3"/>
    <x v="1"/>
    <s v="Almond Croissant"/>
    <n v="3"/>
    <n v="4.75"/>
    <n v="14.25"/>
  </r>
  <r>
    <d v="2025-03-21T00:00:00"/>
    <d v="1899-12-30T07:12:00"/>
    <x v="4"/>
    <x v="3"/>
    <x v="0"/>
    <s v="Nitro Cold Brew"/>
    <n v="2"/>
    <n v="5.25"/>
    <n v="10.5"/>
  </r>
  <r>
    <d v="2025-03-21T00:00:00"/>
    <d v="1899-12-30T07:12:08"/>
    <x v="4"/>
    <x v="0"/>
    <x v="0"/>
    <s v="Medium Drip Coffee"/>
    <n v="2"/>
    <n v="3.25"/>
    <n v="6.5"/>
  </r>
  <r>
    <d v="2025-03-21T00:00:00"/>
    <d v="1899-12-30T07:16:00"/>
    <x v="4"/>
    <x v="1"/>
    <x v="0"/>
    <s v="Vanilla Latte"/>
    <n v="4"/>
    <n v="6"/>
    <n v="24"/>
  </r>
  <r>
    <d v="2025-03-21T00:00:00"/>
    <d v="1899-12-30T07:16:38"/>
    <x v="4"/>
    <x v="1"/>
    <x v="1"/>
    <s v="Avocado Toast"/>
    <n v="3"/>
    <n v="9.5"/>
    <n v="28.5"/>
  </r>
  <r>
    <d v="2025-03-21T00:00:00"/>
    <d v="1899-12-30T07:17:37"/>
    <x v="4"/>
    <x v="0"/>
    <x v="1"/>
    <s v="Everything Bagel"/>
    <n v="3"/>
    <n v="4.25"/>
    <n v="12.75"/>
  </r>
  <r>
    <d v="2025-03-21T00:00:00"/>
    <d v="1899-12-30T07:18:02"/>
    <x v="4"/>
    <x v="1"/>
    <x v="1"/>
    <s v="Almond Croissant"/>
    <n v="3"/>
    <n v="4.75"/>
    <n v="14.25"/>
  </r>
  <r>
    <d v="2025-03-21T00:00:00"/>
    <d v="1899-12-30T07:18:11"/>
    <x v="4"/>
    <x v="2"/>
    <x v="0"/>
    <s v="Nitro Cold Brew"/>
    <n v="3"/>
    <n v="5.25"/>
    <n v="15.75"/>
  </r>
  <r>
    <d v="2025-03-21T00:00:00"/>
    <d v="1899-12-30T07:20:08"/>
    <x v="4"/>
    <x v="3"/>
    <x v="0"/>
    <s v="Large Latte"/>
    <n v="4"/>
    <n v="5.5"/>
    <n v="22"/>
  </r>
  <r>
    <d v="2025-03-21T00:00:00"/>
    <d v="1899-12-30T07:22:21"/>
    <x v="4"/>
    <x v="1"/>
    <x v="1"/>
    <s v="Everything Bagel"/>
    <n v="4"/>
    <n v="4.25"/>
    <n v="17"/>
  </r>
  <r>
    <d v="2025-03-21T00:00:00"/>
    <d v="1899-12-30T07:26:06"/>
    <x v="4"/>
    <x v="1"/>
    <x v="0"/>
    <s v="Matcha Latte"/>
    <n v="1"/>
    <n v="5.75"/>
    <n v="5.75"/>
  </r>
  <r>
    <d v="2025-03-21T00:00:00"/>
    <d v="1899-12-30T07:28:46"/>
    <x v="4"/>
    <x v="0"/>
    <x v="0"/>
    <s v="Matcha Latte"/>
    <n v="1"/>
    <n v="5.75"/>
    <n v="5.75"/>
  </r>
  <r>
    <d v="2025-03-21T00:00:00"/>
    <d v="1899-12-30T07:31:09"/>
    <x v="4"/>
    <x v="3"/>
    <x v="0"/>
    <s v="Medium Drip Coffee"/>
    <n v="2"/>
    <n v="3.25"/>
    <n v="6.5"/>
  </r>
  <r>
    <d v="2025-03-21T00:00:00"/>
    <d v="1899-12-30T07:33:36"/>
    <x v="4"/>
    <x v="3"/>
    <x v="0"/>
    <s v="Nitro Cold Brew"/>
    <n v="4"/>
    <n v="5.25"/>
    <n v="21"/>
  </r>
  <r>
    <d v="2025-03-21T00:00:00"/>
    <d v="1899-12-30T07:33:49"/>
    <x v="4"/>
    <x v="3"/>
    <x v="1"/>
    <s v="Avocado Toast"/>
    <n v="4"/>
    <n v="9.5"/>
    <n v="38"/>
  </r>
  <r>
    <d v="2025-03-21T00:00:00"/>
    <d v="1899-12-30T07:34:01"/>
    <x v="4"/>
    <x v="2"/>
    <x v="0"/>
    <s v="Americano"/>
    <n v="4"/>
    <n v="3.5"/>
    <n v="14"/>
  </r>
  <r>
    <d v="2025-03-21T00:00:00"/>
    <d v="1899-12-30T07:34:33"/>
    <x v="4"/>
    <x v="0"/>
    <x v="0"/>
    <s v="Nitro Cold Brew"/>
    <n v="4"/>
    <n v="5.25"/>
    <n v="21"/>
  </r>
  <r>
    <d v="2025-03-21T00:00:00"/>
    <d v="1899-12-30T07:35:07"/>
    <x v="4"/>
    <x v="2"/>
    <x v="1"/>
    <s v="Avocado Toast"/>
    <n v="2"/>
    <n v="9.5"/>
    <n v="19"/>
  </r>
  <r>
    <d v="2025-03-21T00:00:00"/>
    <d v="1899-12-30T07:35:19"/>
    <x v="4"/>
    <x v="3"/>
    <x v="0"/>
    <s v="Americano"/>
    <n v="2"/>
    <n v="3.5"/>
    <n v="7"/>
  </r>
  <r>
    <d v="2025-03-21T00:00:00"/>
    <d v="1899-12-30T07:35:37"/>
    <x v="4"/>
    <x v="0"/>
    <x v="0"/>
    <s v="Vanilla Latte"/>
    <n v="4"/>
    <n v="6"/>
    <n v="24"/>
  </r>
  <r>
    <d v="2025-03-21T00:00:00"/>
    <d v="1899-12-30T07:41:01"/>
    <x v="4"/>
    <x v="1"/>
    <x v="0"/>
    <s v="Americano"/>
    <n v="1"/>
    <n v="3.5"/>
    <n v="3.5"/>
  </r>
  <r>
    <d v="2025-03-21T00:00:00"/>
    <d v="1899-12-30T07:44:41"/>
    <x v="4"/>
    <x v="1"/>
    <x v="1"/>
    <s v="Chicken Salad Wrap"/>
    <n v="4"/>
    <n v="10"/>
    <n v="40"/>
  </r>
  <r>
    <d v="2025-03-21T00:00:00"/>
    <d v="1899-12-30T07:45:40"/>
    <x v="4"/>
    <x v="2"/>
    <x v="0"/>
    <s v="Nitro Cold Brew"/>
    <n v="1"/>
    <n v="5.25"/>
    <n v="5.25"/>
  </r>
  <r>
    <d v="2025-03-21T00:00:00"/>
    <d v="1899-12-30T07:46:48"/>
    <x v="4"/>
    <x v="0"/>
    <x v="0"/>
    <s v="Large Latte"/>
    <n v="3"/>
    <n v="5.5"/>
    <n v="16.5"/>
  </r>
  <r>
    <d v="2025-03-21T00:00:00"/>
    <d v="1899-12-30T07:47:09"/>
    <x v="4"/>
    <x v="0"/>
    <x v="0"/>
    <s v="Nitro Cold Brew"/>
    <n v="3"/>
    <n v="5.25"/>
    <n v="15.75"/>
  </r>
  <r>
    <d v="2025-03-21T00:00:00"/>
    <d v="1899-12-30T07:47:48"/>
    <x v="4"/>
    <x v="3"/>
    <x v="1"/>
    <s v="Avocado Toast"/>
    <n v="1"/>
    <n v="9.5"/>
    <n v="9.5"/>
  </r>
  <r>
    <d v="2025-03-21T00:00:00"/>
    <d v="1899-12-30T07:50:31"/>
    <x v="4"/>
    <x v="0"/>
    <x v="0"/>
    <s v="Matcha Latte"/>
    <n v="4"/>
    <n v="5.75"/>
    <n v="23"/>
  </r>
  <r>
    <d v="2025-03-21T00:00:00"/>
    <d v="1899-12-30T07:52:55"/>
    <x v="4"/>
    <x v="3"/>
    <x v="1"/>
    <s v="Chicken Salad Wrap"/>
    <n v="2"/>
    <n v="10"/>
    <n v="20"/>
  </r>
  <r>
    <d v="2025-03-21T00:00:00"/>
    <d v="1899-12-30T07:53:36"/>
    <x v="4"/>
    <x v="2"/>
    <x v="1"/>
    <s v="Chicken Salad Wrap"/>
    <n v="4"/>
    <n v="10"/>
    <n v="40"/>
  </r>
  <r>
    <d v="2025-03-21T00:00:00"/>
    <d v="1899-12-30T07:53:50"/>
    <x v="4"/>
    <x v="1"/>
    <x v="0"/>
    <s v="Medium Drip Coffee"/>
    <n v="2"/>
    <n v="3.25"/>
    <n v="6.5"/>
  </r>
  <r>
    <d v="2025-03-21T00:00:00"/>
    <d v="1899-12-30T07:58:42"/>
    <x v="4"/>
    <x v="2"/>
    <x v="0"/>
    <s v="Nitro Cold Brew"/>
    <n v="2"/>
    <n v="5.25"/>
    <n v="10.5"/>
  </r>
  <r>
    <d v="2025-03-21T00:00:00"/>
    <d v="1899-12-30T08:04:52"/>
    <x v="4"/>
    <x v="2"/>
    <x v="0"/>
    <s v="Large Latte"/>
    <n v="3"/>
    <n v="5.5"/>
    <n v="16.5"/>
  </r>
  <r>
    <d v="2025-03-21T00:00:00"/>
    <d v="1899-12-30T08:40:47"/>
    <x v="4"/>
    <x v="2"/>
    <x v="1"/>
    <s v="Avocado Toast"/>
    <n v="1"/>
    <n v="9.5"/>
    <n v="9.5"/>
  </r>
  <r>
    <d v="2025-03-21T00:00:00"/>
    <d v="1899-12-30T08:52:27"/>
    <x v="4"/>
    <x v="1"/>
    <x v="0"/>
    <s v="Americano"/>
    <n v="4"/>
    <n v="3.5"/>
    <n v="14"/>
  </r>
  <r>
    <d v="2025-03-21T00:00:00"/>
    <d v="1899-12-30T08:53:24"/>
    <x v="4"/>
    <x v="0"/>
    <x v="0"/>
    <s v="Large Latte"/>
    <n v="1"/>
    <n v="5.5"/>
    <n v="5.5"/>
  </r>
  <r>
    <d v="2025-03-21T00:00:00"/>
    <d v="1899-12-30T08:54:36"/>
    <x v="4"/>
    <x v="1"/>
    <x v="0"/>
    <s v="Vanilla Latte"/>
    <n v="4"/>
    <n v="6"/>
    <n v="24"/>
  </r>
  <r>
    <d v="2025-03-21T00:00:00"/>
    <d v="1899-12-30T08:56:21"/>
    <x v="4"/>
    <x v="3"/>
    <x v="0"/>
    <s v="Nitro Cold Brew"/>
    <n v="3"/>
    <n v="5.25"/>
    <n v="15.75"/>
  </r>
  <r>
    <d v="2025-03-21T00:00:00"/>
    <d v="1899-12-30T09:16:40"/>
    <x v="4"/>
    <x v="2"/>
    <x v="0"/>
    <s v="Nitro Cold Brew"/>
    <n v="2"/>
    <n v="5.25"/>
    <n v="10.5"/>
  </r>
  <r>
    <d v="2025-03-21T00:00:00"/>
    <d v="1899-12-30T09:28:10"/>
    <x v="4"/>
    <x v="2"/>
    <x v="0"/>
    <s v="Vanilla Latte"/>
    <n v="4"/>
    <n v="6"/>
    <n v="24"/>
  </r>
  <r>
    <d v="2025-03-21T00:00:00"/>
    <d v="1899-12-30T09:29:28"/>
    <x v="4"/>
    <x v="0"/>
    <x v="0"/>
    <s v="Medium Drip Coffee"/>
    <n v="4"/>
    <n v="3.25"/>
    <n v="13"/>
  </r>
  <r>
    <d v="2025-03-21T00:00:00"/>
    <d v="1899-12-30T09:46:43"/>
    <x v="4"/>
    <x v="0"/>
    <x v="0"/>
    <s v="Americano"/>
    <n v="2"/>
    <n v="3.5"/>
    <n v="7"/>
  </r>
  <r>
    <d v="2025-03-21T00:00:00"/>
    <d v="1899-12-30T10:02:26"/>
    <x v="4"/>
    <x v="0"/>
    <x v="0"/>
    <s v="Large Latte"/>
    <n v="2"/>
    <n v="5.5"/>
    <n v="11"/>
  </r>
  <r>
    <d v="2025-03-21T00:00:00"/>
    <d v="1899-12-30T10:09:34"/>
    <x v="4"/>
    <x v="1"/>
    <x v="1"/>
    <s v="Chicken Salad Wrap"/>
    <n v="2"/>
    <n v="10"/>
    <n v="20"/>
  </r>
  <r>
    <d v="2025-03-21T00:00:00"/>
    <d v="1899-12-30T10:15:41"/>
    <x v="4"/>
    <x v="2"/>
    <x v="0"/>
    <s v="Nitro Cold Brew"/>
    <n v="3"/>
    <n v="5.25"/>
    <n v="15.75"/>
  </r>
  <r>
    <d v="2025-03-21T00:00:00"/>
    <d v="1899-12-30T10:25:16"/>
    <x v="4"/>
    <x v="1"/>
    <x v="0"/>
    <s v="Nitro Cold Brew"/>
    <n v="2"/>
    <n v="5.25"/>
    <n v="10.5"/>
  </r>
  <r>
    <d v="2025-03-21T00:00:00"/>
    <d v="1899-12-30T10:44:16"/>
    <x v="4"/>
    <x v="0"/>
    <x v="0"/>
    <s v="Medium Drip Coffee"/>
    <n v="4"/>
    <n v="3.25"/>
    <n v="13"/>
  </r>
  <r>
    <d v="2025-03-21T00:00:00"/>
    <d v="1899-12-30T10:59:57"/>
    <x v="4"/>
    <x v="0"/>
    <x v="0"/>
    <s v="Nitro Cold Brew"/>
    <n v="1"/>
    <n v="5.25"/>
    <n v="5.25"/>
  </r>
  <r>
    <d v="2025-03-21T00:00:00"/>
    <d v="1899-12-30T11:00:28"/>
    <x v="4"/>
    <x v="3"/>
    <x v="0"/>
    <s v="Americano"/>
    <n v="2"/>
    <n v="3.5"/>
    <n v="7"/>
  </r>
  <r>
    <d v="2025-03-21T00:00:00"/>
    <d v="1899-12-30T11:05:13"/>
    <x v="4"/>
    <x v="1"/>
    <x v="0"/>
    <s v="Large Latte"/>
    <n v="1"/>
    <n v="5.5"/>
    <n v="5.5"/>
  </r>
  <r>
    <d v="2025-03-21T00:00:00"/>
    <d v="1899-12-30T11:20:16"/>
    <x v="4"/>
    <x v="1"/>
    <x v="1"/>
    <s v="Everything Bagel"/>
    <n v="2"/>
    <n v="4.25"/>
    <n v="8.5"/>
  </r>
  <r>
    <d v="2025-03-21T00:00:00"/>
    <d v="1899-12-30T11:32:31"/>
    <x v="4"/>
    <x v="1"/>
    <x v="1"/>
    <s v="Chicken Salad Wrap"/>
    <n v="1"/>
    <n v="10"/>
    <n v="10"/>
  </r>
  <r>
    <d v="2025-03-21T00:00:00"/>
    <d v="1899-12-30T11:33:50"/>
    <x v="4"/>
    <x v="0"/>
    <x v="1"/>
    <s v="Avocado Toast"/>
    <n v="4"/>
    <n v="9.5"/>
    <n v="38"/>
  </r>
  <r>
    <d v="2025-03-21T00:00:00"/>
    <d v="1899-12-30T11:34:46"/>
    <x v="4"/>
    <x v="1"/>
    <x v="1"/>
    <s v="Everything Bagel"/>
    <n v="4"/>
    <n v="4.25"/>
    <n v="17"/>
  </r>
  <r>
    <d v="2025-03-21T00:00:00"/>
    <d v="1899-12-30T11:41:00"/>
    <x v="4"/>
    <x v="1"/>
    <x v="1"/>
    <s v="Everything Bagel"/>
    <n v="2"/>
    <n v="4.25"/>
    <n v="8.5"/>
  </r>
  <r>
    <d v="2025-03-21T00:00:00"/>
    <d v="1899-12-30T11:41:33"/>
    <x v="4"/>
    <x v="1"/>
    <x v="0"/>
    <s v="Matcha Latte"/>
    <n v="2"/>
    <n v="5.75"/>
    <n v="11.5"/>
  </r>
  <r>
    <d v="2025-03-21T00:00:00"/>
    <d v="1899-12-30T11:42:52"/>
    <x v="4"/>
    <x v="3"/>
    <x v="1"/>
    <s v="Chicken Salad Wrap"/>
    <n v="1"/>
    <n v="10"/>
    <n v="10"/>
  </r>
  <r>
    <d v="2025-03-21T00:00:00"/>
    <d v="1899-12-30T11:47:29"/>
    <x v="4"/>
    <x v="3"/>
    <x v="1"/>
    <s v="Everything Bagel"/>
    <n v="2"/>
    <n v="4.25"/>
    <n v="8.5"/>
  </r>
  <r>
    <d v="2025-03-21T00:00:00"/>
    <d v="1899-12-30T11:47:37"/>
    <x v="4"/>
    <x v="2"/>
    <x v="1"/>
    <s v="Everything Bagel"/>
    <n v="2"/>
    <n v="4.25"/>
    <n v="8.5"/>
  </r>
  <r>
    <d v="2025-03-21T00:00:00"/>
    <d v="1899-12-30T11:49:13"/>
    <x v="4"/>
    <x v="3"/>
    <x v="0"/>
    <s v="Matcha Latte"/>
    <n v="2"/>
    <n v="5.75"/>
    <n v="11.5"/>
  </r>
  <r>
    <d v="2025-03-21T00:00:00"/>
    <d v="1899-12-30T11:50:36"/>
    <x v="4"/>
    <x v="0"/>
    <x v="1"/>
    <s v="Everything Bagel"/>
    <n v="4"/>
    <n v="4.25"/>
    <n v="17"/>
  </r>
  <r>
    <d v="2025-03-21T00:00:00"/>
    <d v="1899-12-30T11:51:00"/>
    <x v="4"/>
    <x v="1"/>
    <x v="1"/>
    <s v="Chicken Salad Wrap"/>
    <n v="2"/>
    <n v="10"/>
    <n v="20"/>
  </r>
  <r>
    <d v="2025-03-21T00:00:00"/>
    <d v="1899-12-30T11:52:32"/>
    <x v="4"/>
    <x v="1"/>
    <x v="1"/>
    <s v="Avocado Toast"/>
    <n v="4"/>
    <n v="9.5"/>
    <n v="38"/>
  </r>
  <r>
    <d v="2025-03-21T00:00:00"/>
    <d v="1899-12-30T11:53:25"/>
    <x v="4"/>
    <x v="2"/>
    <x v="0"/>
    <s v="Nitro Cold Brew"/>
    <n v="1"/>
    <n v="5.25"/>
    <n v="5.25"/>
  </r>
  <r>
    <d v="2025-03-21T00:00:00"/>
    <d v="1899-12-30T11:59:55"/>
    <x v="4"/>
    <x v="2"/>
    <x v="1"/>
    <s v="Almond Croissant"/>
    <n v="2"/>
    <n v="4.75"/>
    <n v="9.5"/>
  </r>
  <r>
    <d v="2025-03-21T00:00:00"/>
    <d v="1899-12-30T12:00:25"/>
    <x v="4"/>
    <x v="3"/>
    <x v="0"/>
    <s v="Nitro Cold Brew"/>
    <n v="3"/>
    <n v="5.25"/>
    <n v="15.75"/>
  </r>
  <r>
    <d v="2025-03-21T00:00:00"/>
    <d v="1899-12-30T12:00:39"/>
    <x v="4"/>
    <x v="0"/>
    <x v="0"/>
    <s v="Large Latte"/>
    <n v="4"/>
    <n v="5.5"/>
    <n v="22"/>
  </r>
  <r>
    <d v="2025-03-21T00:00:00"/>
    <d v="1899-12-30T12:01:15"/>
    <x v="4"/>
    <x v="3"/>
    <x v="0"/>
    <s v="Medium Drip Coffee"/>
    <n v="2"/>
    <n v="3.25"/>
    <n v="6.5"/>
  </r>
  <r>
    <d v="2025-03-21T00:00:00"/>
    <d v="1899-12-30T12:03:39"/>
    <x v="4"/>
    <x v="2"/>
    <x v="1"/>
    <s v="Chicken Salad Wrap"/>
    <n v="3"/>
    <n v="10"/>
    <n v="30"/>
  </r>
  <r>
    <d v="2025-03-21T00:00:00"/>
    <d v="1899-12-30T12:04:24"/>
    <x v="4"/>
    <x v="0"/>
    <x v="1"/>
    <s v="Avocado Toast"/>
    <n v="1"/>
    <n v="9.5"/>
    <n v="9.5"/>
  </r>
  <r>
    <d v="2025-03-21T00:00:00"/>
    <d v="1899-12-30T12:08:08"/>
    <x v="4"/>
    <x v="0"/>
    <x v="0"/>
    <s v="Matcha Latte"/>
    <n v="4"/>
    <n v="5.75"/>
    <n v="23"/>
  </r>
  <r>
    <d v="2025-03-21T00:00:00"/>
    <d v="1899-12-30T12:08:35"/>
    <x v="4"/>
    <x v="1"/>
    <x v="0"/>
    <s v="Vanilla Latte"/>
    <n v="4"/>
    <n v="6"/>
    <n v="24"/>
  </r>
  <r>
    <d v="2025-03-21T00:00:00"/>
    <d v="1899-12-30T12:10:54"/>
    <x v="4"/>
    <x v="0"/>
    <x v="1"/>
    <s v="Everything Bagel"/>
    <n v="4"/>
    <n v="4.25"/>
    <n v="17"/>
  </r>
  <r>
    <d v="2025-03-21T00:00:00"/>
    <d v="1899-12-30T12:14:27"/>
    <x v="4"/>
    <x v="3"/>
    <x v="0"/>
    <s v="Medium Drip Coffee"/>
    <n v="4"/>
    <n v="3.25"/>
    <n v="13"/>
  </r>
  <r>
    <d v="2025-03-21T00:00:00"/>
    <d v="1899-12-30T12:16:15"/>
    <x v="4"/>
    <x v="2"/>
    <x v="1"/>
    <s v="Chicken Salad Wrap"/>
    <n v="3"/>
    <n v="10"/>
    <n v="30"/>
  </r>
  <r>
    <d v="2025-03-21T00:00:00"/>
    <d v="1899-12-30T12:18:10"/>
    <x v="4"/>
    <x v="2"/>
    <x v="1"/>
    <s v="Avocado Toast"/>
    <n v="1"/>
    <n v="9.5"/>
    <n v="9.5"/>
  </r>
  <r>
    <d v="2025-03-21T00:00:00"/>
    <d v="1899-12-30T12:19:34"/>
    <x v="4"/>
    <x v="3"/>
    <x v="0"/>
    <s v="Vanilla Latte"/>
    <n v="3"/>
    <n v="6"/>
    <n v="18"/>
  </r>
  <r>
    <d v="2025-03-21T00:00:00"/>
    <d v="1899-12-30T12:19:38"/>
    <x v="4"/>
    <x v="2"/>
    <x v="1"/>
    <s v="Chicken Salad Wrap"/>
    <n v="1"/>
    <n v="10"/>
    <n v="10"/>
  </r>
  <r>
    <d v="2025-03-21T00:00:00"/>
    <d v="1899-12-30T12:20:16"/>
    <x v="4"/>
    <x v="0"/>
    <x v="0"/>
    <s v="Medium Drip Coffee"/>
    <n v="4"/>
    <n v="3.25"/>
    <n v="13"/>
  </r>
  <r>
    <d v="2025-03-21T00:00:00"/>
    <d v="1899-12-30T12:22:42"/>
    <x v="4"/>
    <x v="2"/>
    <x v="1"/>
    <s v="Everything Bagel"/>
    <n v="3"/>
    <n v="4.25"/>
    <n v="12.75"/>
  </r>
  <r>
    <d v="2025-03-21T00:00:00"/>
    <d v="1899-12-30T12:24:59"/>
    <x v="4"/>
    <x v="3"/>
    <x v="0"/>
    <s v="Large Latte"/>
    <n v="3"/>
    <n v="5.5"/>
    <n v="16.5"/>
  </r>
  <r>
    <d v="2025-03-21T00:00:00"/>
    <d v="1899-12-30T12:25:39"/>
    <x v="4"/>
    <x v="0"/>
    <x v="1"/>
    <s v="Chicken Salad Wrap"/>
    <n v="2"/>
    <n v="10"/>
    <n v="20"/>
  </r>
  <r>
    <d v="2025-03-21T00:00:00"/>
    <d v="1899-12-30T12:26:22"/>
    <x v="4"/>
    <x v="3"/>
    <x v="1"/>
    <s v="Avocado Toast"/>
    <n v="3"/>
    <n v="9.5"/>
    <n v="28.5"/>
  </r>
  <r>
    <d v="2025-03-21T00:00:00"/>
    <d v="1899-12-30T12:26:32"/>
    <x v="4"/>
    <x v="3"/>
    <x v="0"/>
    <s v="Americano"/>
    <n v="4"/>
    <n v="3.5"/>
    <n v="14"/>
  </r>
  <r>
    <d v="2025-03-21T00:00:00"/>
    <d v="1899-12-30T12:31:38"/>
    <x v="4"/>
    <x v="3"/>
    <x v="1"/>
    <s v="Everything Bagel"/>
    <n v="4"/>
    <n v="4.25"/>
    <n v="17"/>
  </r>
  <r>
    <d v="2025-03-21T00:00:00"/>
    <d v="1899-12-30T12:49:02"/>
    <x v="4"/>
    <x v="3"/>
    <x v="1"/>
    <s v="Everything Bagel"/>
    <n v="2"/>
    <n v="4.25"/>
    <n v="8.5"/>
  </r>
  <r>
    <d v="2025-03-21T00:00:00"/>
    <d v="1899-12-30T13:00:44"/>
    <x v="4"/>
    <x v="0"/>
    <x v="0"/>
    <s v="Vanilla Latte"/>
    <n v="3"/>
    <n v="6"/>
    <n v="18"/>
  </r>
  <r>
    <d v="2025-03-21T00:00:00"/>
    <d v="1899-12-30T13:01:23"/>
    <x v="4"/>
    <x v="0"/>
    <x v="0"/>
    <s v="Medium Drip Coffee"/>
    <n v="2"/>
    <n v="3.25"/>
    <n v="6.5"/>
  </r>
  <r>
    <d v="2025-03-21T00:00:00"/>
    <d v="1899-12-30T13:11:22"/>
    <x v="4"/>
    <x v="2"/>
    <x v="0"/>
    <s v="Medium Drip Coffee"/>
    <n v="2"/>
    <n v="3.25"/>
    <n v="6.5"/>
  </r>
  <r>
    <d v="2025-03-21T00:00:00"/>
    <d v="1899-12-30T13:37:18"/>
    <x v="4"/>
    <x v="2"/>
    <x v="0"/>
    <s v="Americano"/>
    <n v="4"/>
    <n v="3.5"/>
    <n v="14"/>
  </r>
  <r>
    <d v="2025-03-21T00:00:00"/>
    <d v="1899-12-30T14:57:26"/>
    <x v="4"/>
    <x v="1"/>
    <x v="0"/>
    <s v="Vanilla Latte"/>
    <n v="3"/>
    <n v="6"/>
    <n v="18"/>
  </r>
  <r>
    <d v="2025-03-21T00:00:00"/>
    <d v="1899-12-30T16:31:09"/>
    <x v="4"/>
    <x v="3"/>
    <x v="0"/>
    <s v="Medium Drip Coffee"/>
    <n v="2"/>
    <n v="3.25"/>
    <n v="6.5"/>
  </r>
  <r>
    <d v="2025-03-21T00:00:00"/>
    <d v="1899-12-30T16:58:56"/>
    <x v="4"/>
    <x v="2"/>
    <x v="1"/>
    <s v="Chicken Salad Wrap"/>
    <n v="3"/>
    <n v="10"/>
    <n v="30"/>
  </r>
  <r>
    <d v="2025-03-21T00:00:00"/>
    <d v="1899-12-30T17:14:51"/>
    <x v="4"/>
    <x v="0"/>
    <x v="1"/>
    <s v="Avocado Toast"/>
    <n v="3"/>
    <n v="9.5"/>
    <n v="28.5"/>
  </r>
  <r>
    <d v="2025-03-21T00:00:00"/>
    <d v="1899-12-30T17:15:48"/>
    <x v="4"/>
    <x v="1"/>
    <x v="1"/>
    <s v="Chicken Salad Wrap"/>
    <n v="1"/>
    <n v="10"/>
    <n v="10"/>
  </r>
  <r>
    <d v="2025-03-21T00:00:00"/>
    <d v="1899-12-30T17:51:56"/>
    <x v="4"/>
    <x v="3"/>
    <x v="0"/>
    <s v="Americano"/>
    <n v="3"/>
    <n v="3.5"/>
    <n v="10.5"/>
  </r>
  <r>
    <d v="2025-03-21T00:00:00"/>
    <d v="1899-12-30T18:13:10"/>
    <x v="4"/>
    <x v="2"/>
    <x v="1"/>
    <s v="Everything Bagel"/>
    <n v="1"/>
    <n v="4.25"/>
    <n v="4.25"/>
  </r>
  <r>
    <d v="2025-03-24T00:00:00"/>
    <d v="1899-12-30T07:01:03"/>
    <x v="0"/>
    <x v="3"/>
    <x v="0"/>
    <s v="Nitro Cold Brew"/>
    <n v="3"/>
    <n v="5.25"/>
    <n v="15.75"/>
  </r>
  <r>
    <d v="2025-03-24T00:00:00"/>
    <d v="1899-12-30T07:01:07"/>
    <x v="0"/>
    <x v="0"/>
    <x v="0"/>
    <s v="Vanilla Latte"/>
    <n v="1"/>
    <n v="6"/>
    <n v="6"/>
  </r>
  <r>
    <d v="2025-03-24T00:00:00"/>
    <d v="1899-12-30T07:02:51"/>
    <x v="0"/>
    <x v="1"/>
    <x v="1"/>
    <s v="Avocado Toast"/>
    <n v="4"/>
    <n v="9.5"/>
    <n v="38"/>
  </r>
  <r>
    <d v="2025-03-24T00:00:00"/>
    <d v="1899-12-30T07:05:57"/>
    <x v="0"/>
    <x v="2"/>
    <x v="0"/>
    <s v="Large Latte"/>
    <n v="1"/>
    <n v="5.5"/>
    <n v="5.5"/>
  </r>
  <r>
    <d v="2025-03-24T00:00:00"/>
    <d v="1899-12-30T07:07:17"/>
    <x v="0"/>
    <x v="2"/>
    <x v="0"/>
    <s v="Matcha Latte"/>
    <n v="1"/>
    <n v="5.75"/>
    <n v="5.75"/>
  </r>
  <r>
    <d v="2025-03-24T00:00:00"/>
    <d v="1899-12-30T07:07:44"/>
    <x v="0"/>
    <x v="1"/>
    <x v="1"/>
    <s v="Avocado Toast"/>
    <n v="2"/>
    <n v="9.5"/>
    <n v="19"/>
  </r>
  <r>
    <d v="2025-03-24T00:00:00"/>
    <d v="1899-12-30T07:10:04"/>
    <x v="0"/>
    <x v="0"/>
    <x v="0"/>
    <s v="Medium Drip Coffee"/>
    <n v="3"/>
    <n v="3.25"/>
    <n v="9.75"/>
  </r>
  <r>
    <d v="2025-03-24T00:00:00"/>
    <d v="1899-12-30T07:10:53"/>
    <x v="0"/>
    <x v="0"/>
    <x v="0"/>
    <s v="Nitro Cold Brew"/>
    <n v="1"/>
    <n v="5.25"/>
    <n v="5.25"/>
  </r>
  <r>
    <d v="2025-03-24T00:00:00"/>
    <d v="1899-12-30T07:12:45"/>
    <x v="0"/>
    <x v="1"/>
    <x v="1"/>
    <s v="Everything Bagel"/>
    <n v="2"/>
    <n v="4.25"/>
    <n v="8.5"/>
  </r>
  <r>
    <d v="2025-03-24T00:00:00"/>
    <d v="1899-12-30T07:16:14"/>
    <x v="0"/>
    <x v="1"/>
    <x v="0"/>
    <s v="Vanilla Latte"/>
    <n v="1"/>
    <n v="6"/>
    <n v="6"/>
  </r>
  <r>
    <d v="2025-03-24T00:00:00"/>
    <d v="1899-12-30T07:16:55"/>
    <x v="0"/>
    <x v="2"/>
    <x v="0"/>
    <s v="Matcha Latte"/>
    <n v="4"/>
    <n v="5.75"/>
    <n v="23"/>
  </r>
  <r>
    <d v="2025-03-24T00:00:00"/>
    <d v="1899-12-30T07:18:42"/>
    <x v="0"/>
    <x v="0"/>
    <x v="1"/>
    <s v="Chicken Salad Wrap"/>
    <n v="2"/>
    <n v="10"/>
    <n v="20"/>
  </r>
  <r>
    <d v="2025-03-24T00:00:00"/>
    <d v="1899-12-30T07:20:43"/>
    <x v="0"/>
    <x v="0"/>
    <x v="0"/>
    <s v="Americano"/>
    <n v="2"/>
    <n v="3.5"/>
    <n v="7"/>
  </r>
  <r>
    <d v="2025-03-24T00:00:00"/>
    <d v="1899-12-30T07:23:09"/>
    <x v="0"/>
    <x v="3"/>
    <x v="0"/>
    <s v="Medium Drip Coffee"/>
    <n v="3"/>
    <n v="3.25"/>
    <n v="9.75"/>
  </r>
  <r>
    <d v="2025-03-24T00:00:00"/>
    <d v="1899-12-30T07:23:30"/>
    <x v="0"/>
    <x v="1"/>
    <x v="0"/>
    <s v="Large Latte"/>
    <n v="2"/>
    <n v="5.5"/>
    <n v="11"/>
  </r>
  <r>
    <d v="2025-03-24T00:00:00"/>
    <d v="1899-12-30T07:26:52"/>
    <x v="0"/>
    <x v="1"/>
    <x v="1"/>
    <s v="Everything Bagel"/>
    <n v="4"/>
    <n v="4.25"/>
    <n v="17"/>
  </r>
  <r>
    <d v="2025-03-24T00:00:00"/>
    <d v="1899-12-30T07:28:49"/>
    <x v="0"/>
    <x v="0"/>
    <x v="1"/>
    <s v="Everything Bagel"/>
    <n v="4"/>
    <n v="4.25"/>
    <n v="17"/>
  </r>
  <r>
    <d v="2025-03-24T00:00:00"/>
    <d v="1899-12-30T07:30:45"/>
    <x v="0"/>
    <x v="1"/>
    <x v="0"/>
    <s v="Large Latte"/>
    <n v="2"/>
    <n v="5.5"/>
    <n v="11"/>
  </r>
  <r>
    <d v="2025-03-24T00:00:00"/>
    <d v="1899-12-30T07:33:36"/>
    <x v="0"/>
    <x v="3"/>
    <x v="0"/>
    <s v="Nitro Cold Brew"/>
    <n v="3"/>
    <n v="5.25"/>
    <n v="15.75"/>
  </r>
  <r>
    <d v="2025-03-24T00:00:00"/>
    <d v="1899-12-30T07:36:02"/>
    <x v="0"/>
    <x v="1"/>
    <x v="0"/>
    <s v="Large Latte"/>
    <n v="3"/>
    <n v="5.5"/>
    <n v="16.5"/>
  </r>
  <r>
    <d v="2025-03-24T00:00:00"/>
    <d v="1899-12-30T07:39:36"/>
    <x v="0"/>
    <x v="2"/>
    <x v="0"/>
    <s v="Americano"/>
    <n v="3"/>
    <n v="3.5"/>
    <n v="10.5"/>
  </r>
  <r>
    <d v="2025-03-24T00:00:00"/>
    <d v="1899-12-30T07:39:38"/>
    <x v="0"/>
    <x v="0"/>
    <x v="0"/>
    <s v="Medium Drip Coffee"/>
    <n v="4"/>
    <n v="3.25"/>
    <n v="13"/>
  </r>
  <r>
    <d v="2025-03-24T00:00:00"/>
    <d v="1899-12-30T07:45:42"/>
    <x v="0"/>
    <x v="3"/>
    <x v="1"/>
    <s v="Almond Croissant"/>
    <n v="4"/>
    <n v="4.75"/>
    <n v="19"/>
  </r>
  <r>
    <d v="2025-03-24T00:00:00"/>
    <d v="1899-12-30T07:47:11"/>
    <x v="0"/>
    <x v="3"/>
    <x v="0"/>
    <s v="Nitro Cold Brew"/>
    <n v="3"/>
    <n v="5.25"/>
    <n v="15.75"/>
  </r>
  <r>
    <d v="2025-03-24T00:00:00"/>
    <d v="1899-12-30T07:48:16"/>
    <x v="0"/>
    <x v="0"/>
    <x v="1"/>
    <s v="Avocado Toast"/>
    <n v="2"/>
    <n v="9.5"/>
    <n v="19"/>
  </r>
  <r>
    <d v="2025-03-24T00:00:00"/>
    <d v="1899-12-30T07:52:13"/>
    <x v="0"/>
    <x v="2"/>
    <x v="0"/>
    <s v="Medium Drip Coffee"/>
    <n v="3"/>
    <n v="3.25"/>
    <n v="9.75"/>
  </r>
  <r>
    <d v="2025-03-24T00:00:00"/>
    <d v="1899-12-30T07:55:28"/>
    <x v="0"/>
    <x v="2"/>
    <x v="1"/>
    <s v="Chicken Salad Wrap"/>
    <n v="1"/>
    <n v="10"/>
    <n v="10"/>
  </r>
  <r>
    <d v="2025-03-24T00:00:00"/>
    <d v="1899-12-30T07:55:41"/>
    <x v="0"/>
    <x v="3"/>
    <x v="1"/>
    <s v="Chicken Salad Wrap"/>
    <n v="4"/>
    <n v="10"/>
    <n v="40"/>
  </r>
  <r>
    <d v="2025-03-24T00:00:00"/>
    <d v="1899-12-30T07:56:31"/>
    <x v="0"/>
    <x v="3"/>
    <x v="0"/>
    <s v="Americano"/>
    <n v="1"/>
    <n v="3.5"/>
    <n v="3.5"/>
  </r>
  <r>
    <d v="2025-03-24T00:00:00"/>
    <d v="1899-12-30T07:58:41"/>
    <x v="0"/>
    <x v="1"/>
    <x v="1"/>
    <s v="Avocado Toast"/>
    <n v="1"/>
    <n v="9.5"/>
    <n v="9.5"/>
  </r>
  <r>
    <d v="2025-03-24T00:00:00"/>
    <d v="1899-12-30T07:59:33"/>
    <x v="0"/>
    <x v="2"/>
    <x v="0"/>
    <s v="Matcha Latte"/>
    <n v="1"/>
    <n v="5.75"/>
    <n v="5.75"/>
  </r>
  <r>
    <d v="2025-03-24T00:00:00"/>
    <d v="1899-12-30T07:59:46"/>
    <x v="0"/>
    <x v="0"/>
    <x v="0"/>
    <s v="Matcha Latte"/>
    <n v="1"/>
    <n v="5.75"/>
    <n v="5.75"/>
  </r>
  <r>
    <d v="2025-03-24T00:00:00"/>
    <d v="1899-12-30T08:12:51"/>
    <x v="0"/>
    <x v="3"/>
    <x v="1"/>
    <s v="Almond Croissant"/>
    <n v="3"/>
    <n v="4.75"/>
    <n v="14.25"/>
  </r>
  <r>
    <d v="2025-03-24T00:00:00"/>
    <d v="1899-12-30T08:17:52"/>
    <x v="0"/>
    <x v="0"/>
    <x v="1"/>
    <s v="Chicken Salad Wrap"/>
    <n v="4"/>
    <n v="10"/>
    <n v="40"/>
  </r>
  <r>
    <d v="2025-03-24T00:00:00"/>
    <d v="1899-12-30T09:00:39"/>
    <x v="0"/>
    <x v="0"/>
    <x v="0"/>
    <s v="Matcha Latte"/>
    <n v="4"/>
    <n v="5.75"/>
    <n v="23"/>
  </r>
  <r>
    <d v="2025-03-24T00:00:00"/>
    <d v="1899-12-30T09:00:42"/>
    <x v="0"/>
    <x v="3"/>
    <x v="1"/>
    <s v="Avocado Toast"/>
    <n v="1"/>
    <n v="9.5"/>
    <n v="9.5"/>
  </r>
  <r>
    <d v="2025-03-24T00:00:00"/>
    <d v="1899-12-30T09:10:16"/>
    <x v="0"/>
    <x v="2"/>
    <x v="0"/>
    <s v="Matcha Latte"/>
    <n v="4"/>
    <n v="5.75"/>
    <n v="23"/>
  </r>
  <r>
    <d v="2025-03-24T00:00:00"/>
    <d v="1899-12-30T09:41:26"/>
    <x v="0"/>
    <x v="0"/>
    <x v="1"/>
    <s v="Almond Croissant"/>
    <n v="2"/>
    <n v="4.75"/>
    <n v="9.5"/>
  </r>
  <r>
    <d v="2025-03-24T00:00:00"/>
    <d v="1899-12-30T09:53:51"/>
    <x v="0"/>
    <x v="1"/>
    <x v="0"/>
    <s v="Americano"/>
    <n v="1"/>
    <n v="3.5"/>
    <n v="3.5"/>
  </r>
  <r>
    <d v="2025-03-24T00:00:00"/>
    <d v="1899-12-30T09:55:37"/>
    <x v="0"/>
    <x v="3"/>
    <x v="1"/>
    <s v="Everything Bagel"/>
    <n v="1"/>
    <n v="4.25"/>
    <n v="4.25"/>
  </r>
  <r>
    <d v="2025-03-24T00:00:00"/>
    <d v="1899-12-30T10:24:07"/>
    <x v="0"/>
    <x v="2"/>
    <x v="0"/>
    <s v="Vanilla Latte"/>
    <n v="3"/>
    <n v="6"/>
    <n v="18"/>
  </r>
  <r>
    <d v="2025-03-24T00:00:00"/>
    <d v="1899-12-30T10:24:13"/>
    <x v="0"/>
    <x v="2"/>
    <x v="1"/>
    <s v="Everything Bagel"/>
    <n v="2"/>
    <n v="4.25"/>
    <n v="8.5"/>
  </r>
  <r>
    <d v="2025-03-24T00:00:00"/>
    <d v="1899-12-30T10:52:00"/>
    <x v="0"/>
    <x v="2"/>
    <x v="1"/>
    <s v="Almond Croissant"/>
    <n v="1"/>
    <n v="4.75"/>
    <n v="4.75"/>
  </r>
  <r>
    <d v="2025-03-24T00:00:00"/>
    <d v="1899-12-30T11:06:06"/>
    <x v="0"/>
    <x v="1"/>
    <x v="0"/>
    <s v="Medium Drip Coffee"/>
    <n v="1"/>
    <n v="3.25"/>
    <n v="3.25"/>
  </r>
  <r>
    <d v="2025-03-24T00:00:00"/>
    <d v="1899-12-30T11:25:43"/>
    <x v="0"/>
    <x v="2"/>
    <x v="0"/>
    <s v="Vanilla Latte"/>
    <n v="3"/>
    <n v="6"/>
    <n v="18"/>
  </r>
  <r>
    <d v="2025-03-24T00:00:00"/>
    <d v="1899-12-30T11:29:03"/>
    <x v="0"/>
    <x v="1"/>
    <x v="1"/>
    <s v="Everything Bagel"/>
    <n v="1"/>
    <n v="4.25"/>
    <n v="4.25"/>
  </r>
  <r>
    <d v="2025-03-24T00:00:00"/>
    <d v="1899-12-30T11:33:37"/>
    <x v="0"/>
    <x v="0"/>
    <x v="1"/>
    <s v="Almond Croissant"/>
    <n v="4"/>
    <n v="4.75"/>
    <n v="19"/>
  </r>
  <r>
    <d v="2025-03-24T00:00:00"/>
    <d v="1899-12-30T11:34:47"/>
    <x v="0"/>
    <x v="0"/>
    <x v="0"/>
    <s v="Nitro Cold Brew"/>
    <n v="2"/>
    <n v="5.25"/>
    <n v="10.5"/>
  </r>
  <r>
    <d v="2025-03-24T00:00:00"/>
    <d v="1899-12-30T11:35:14"/>
    <x v="0"/>
    <x v="2"/>
    <x v="0"/>
    <s v="Medium Drip Coffee"/>
    <n v="3"/>
    <n v="3.25"/>
    <n v="9.75"/>
  </r>
  <r>
    <d v="2025-03-24T00:00:00"/>
    <d v="1899-12-30T11:37:39"/>
    <x v="0"/>
    <x v="3"/>
    <x v="1"/>
    <s v="Almond Croissant"/>
    <n v="3"/>
    <n v="4.75"/>
    <n v="14.25"/>
  </r>
  <r>
    <d v="2025-03-24T00:00:00"/>
    <d v="1899-12-30T11:41:05"/>
    <x v="0"/>
    <x v="3"/>
    <x v="0"/>
    <s v="Americano"/>
    <n v="4"/>
    <n v="3.5"/>
    <n v="14"/>
  </r>
  <r>
    <d v="2025-03-24T00:00:00"/>
    <d v="1899-12-30T11:44:49"/>
    <x v="0"/>
    <x v="2"/>
    <x v="0"/>
    <s v="Americano"/>
    <n v="2"/>
    <n v="3.5"/>
    <n v="7"/>
  </r>
  <r>
    <d v="2025-03-24T00:00:00"/>
    <d v="1899-12-30T11:44:50"/>
    <x v="0"/>
    <x v="2"/>
    <x v="1"/>
    <s v="Chicken Salad Wrap"/>
    <n v="2"/>
    <n v="10"/>
    <n v="20"/>
  </r>
  <r>
    <d v="2025-03-24T00:00:00"/>
    <d v="1899-12-30T11:45:20"/>
    <x v="0"/>
    <x v="2"/>
    <x v="1"/>
    <s v="Avocado Toast"/>
    <n v="4"/>
    <n v="9.5"/>
    <n v="38"/>
  </r>
  <r>
    <d v="2025-03-24T00:00:00"/>
    <d v="1899-12-30T11:47:20"/>
    <x v="0"/>
    <x v="1"/>
    <x v="1"/>
    <s v="Chicken Salad Wrap"/>
    <n v="3"/>
    <n v="10"/>
    <n v="30"/>
  </r>
  <r>
    <d v="2025-03-24T00:00:00"/>
    <d v="1899-12-30T11:47:53"/>
    <x v="0"/>
    <x v="0"/>
    <x v="1"/>
    <s v="Chicken Salad Wrap"/>
    <n v="3"/>
    <n v="10"/>
    <n v="30"/>
  </r>
  <r>
    <d v="2025-03-24T00:00:00"/>
    <d v="1899-12-30T11:49:31"/>
    <x v="0"/>
    <x v="1"/>
    <x v="0"/>
    <s v="Americano"/>
    <n v="4"/>
    <n v="3.5"/>
    <n v="14"/>
  </r>
  <r>
    <d v="2025-03-24T00:00:00"/>
    <d v="1899-12-30T11:50:47"/>
    <x v="0"/>
    <x v="2"/>
    <x v="0"/>
    <s v="Nitro Cold Brew"/>
    <n v="4"/>
    <n v="5.25"/>
    <n v="21"/>
  </r>
  <r>
    <d v="2025-03-24T00:00:00"/>
    <d v="1899-12-30T11:51:03"/>
    <x v="0"/>
    <x v="1"/>
    <x v="0"/>
    <s v="Medium Drip Coffee"/>
    <n v="3"/>
    <n v="3.25"/>
    <n v="9.75"/>
  </r>
  <r>
    <d v="2025-03-24T00:00:00"/>
    <d v="1899-12-30T11:51:25"/>
    <x v="0"/>
    <x v="2"/>
    <x v="1"/>
    <s v="Avocado Toast"/>
    <n v="2"/>
    <n v="9.5"/>
    <n v="19"/>
  </r>
  <r>
    <d v="2025-03-24T00:00:00"/>
    <d v="1899-12-30T11:53:40"/>
    <x v="0"/>
    <x v="3"/>
    <x v="0"/>
    <s v="Americano"/>
    <n v="3"/>
    <n v="3.5"/>
    <n v="10.5"/>
  </r>
  <r>
    <d v="2025-03-24T00:00:00"/>
    <d v="1899-12-30T11:54:43"/>
    <x v="0"/>
    <x v="3"/>
    <x v="1"/>
    <s v="Almond Croissant"/>
    <n v="1"/>
    <n v="4.75"/>
    <n v="4.75"/>
  </r>
  <r>
    <d v="2025-03-24T00:00:00"/>
    <d v="1899-12-30T11:55:46"/>
    <x v="0"/>
    <x v="2"/>
    <x v="0"/>
    <s v="Nitro Cold Brew"/>
    <n v="3"/>
    <n v="5.25"/>
    <n v="15.75"/>
  </r>
  <r>
    <d v="2025-03-24T00:00:00"/>
    <d v="1899-12-30T11:57:26"/>
    <x v="0"/>
    <x v="0"/>
    <x v="1"/>
    <s v="Everything Bagel"/>
    <n v="2"/>
    <n v="4.25"/>
    <n v="8.5"/>
  </r>
  <r>
    <d v="2025-03-24T00:00:00"/>
    <d v="1899-12-30T11:57:40"/>
    <x v="0"/>
    <x v="0"/>
    <x v="1"/>
    <s v="Chicken Salad Wrap"/>
    <n v="4"/>
    <n v="10"/>
    <n v="40"/>
  </r>
  <r>
    <d v="2025-03-24T00:00:00"/>
    <d v="1899-12-30T12:01:57"/>
    <x v="0"/>
    <x v="1"/>
    <x v="1"/>
    <s v="Almond Croissant"/>
    <n v="3"/>
    <n v="4.75"/>
    <n v="14.25"/>
  </r>
  <r>
    <d v="2025-03-24T00:00:00"/>
    <d v="1899-12-30T12:11:59"/>
    <x v="0"/>
    <x v="3"/>
    <x v="0"/>
    <s v="Matcha Latte"/>
    <n v="2"/>
    <n v="5.75"/>
    <n v="11.5"/>
  </r>
  <r>
    <d v="2025-03-24T00:00:00"/>
    <d v="1899-12-30T12:12:14"/>
    <x v="0"/>
    <x v="2"/>
    <x v="0"/>
    <s v="Vanilla Latte"/>
    <n v="3"/>
    <n v="6"/>
    <n v="18"/>
  </r>
  <r>
    <d v="2025-03-24T00:00:00"/>
    <d v="1899-12-30T12:13:38"/>
    <x v="0"/>
    <x v="2"/>
    <x v="1"/>
    <s v="Everything Bagel"/>
    <n v="1"/>
    <n v="4.25"/>
    <n v="4.25"/>
  </r>
  <r>
    <d v="2025-03-24T00:00:00"/>
    <d v="1899-12-30T12:14:19"/>
    <x v="0"/>
    <x v="3"/>
    <x v="0"/>
    <s v="Americano"/>
    <n v="4"/>
    <n v="3.5"/>
    <n v="14"/>
  </r>
  <r>
    <d v="2025-03-24T00:00:00"/>
    <d v="1899-12-30T12:15:52"/>
    <x v="0"/>
    <x v="1"/>
    <x v="0"/>
    <s v="Vanilla Latte"/>
    <n v="1"/>
    <n v="6"/>
    <n v="6"/>
  </r>
  <r>
    <d v="2025-03-24T00:00:00"/>
    <d v="1899-12-30T12:16:26"/>
    <x v="0"/>
    <x v="1"/>
    <x v="1"/>
    <s v="Almond Croissant"/>
    <n v="2"/>
    <n v="4.75"/>
    <n v="9.5"/>
  </r>
  <r>
    <d v="2025-03-24T00:00:00"/>
    <d v="1899-12-30T12:16:31"/>
    <x v="0"/>
    <x v="2"/>
    <x v="1"/>
    <s v="Chicken Salad Wrap"/>
    <n v="2"/>
    <n v="10"/>
    <n v="20"/>
  </r>
  <r>
    <d v="2025-03-24T00:00:00"/>
    <d v="1899-12-30T12:17:17"/>
    <x v="0"/>
    <x v="1"/>
    <x v="0"/>
    <s v="Nitro Cold Brew"/>
    <n v="3"/>
    <n v="5.25"/>
    <n v="15.75"/>
  </r>
  <r>
    <d v="2025-03-24T00:00:00"/>
    <d v="1899-12-30T12:18:07"/>
    <x v="0"/>
    <x v="2"/>
    <x v="0"/>
    <s v="Large Latte"/>
    <n v="3"/>
    <n v="5.5"/>
    <n v="16.5"/>
  </r>
  <r>
    <d v="2025-03-24T00:00:00"/>
    <d v="1899-12-30T12:18:49"/>
    <x v="0"/>
    <x v="3"/>
    <x v="1"/>
    <s v="Everything Bagel"/>
    <n v="3"/>
    <n v="4.25"/>
    <n v="12.75"/>
  </r>
  <r>
    <d v="2025-03-24T00:00:00"/>
    <d v="1899-12-30T12:20:01"/>
    <x v="0"/>
    <x v="1"/>
    <x v="0"/>
    <s v="Americano"/>
    <n v="2"/>
    <n v="3.5"/>
    <n v="7"/>
  </r>
  <r>
    <d v="2025-03-24T00:00:00"/>
    <d v="1899-12-30T12:27:12"/>
    <x v="0"/>
    <x v="0"/>
    <x v="1"/>
    <s v="Avocado Toast"/>
    <n v="2"/>
    <n v="9.5"/>
    <n v="19"/>
  </r>
  <r>
    <d v="2025-03-24T00:00:00"/>
    <d v="1899-12-30T12:28:22"/>
    <x v="0"/>
    <x v="0"/>
    <x v="1"/>
    <s v="Avocado Toast"/>
    <n v="3"/>
    <n v="9.5"/>
    <n v="28.5"/>
  </r>
  <r>
    <d v="2025-03-24T00:00:00"/>
    <d v="1899-12-30T12:28:31"/>
    <x v="0"/>
    <x v="1"/>
    <x v="1"/>
    <s v="Everything Bagel"/>
    <n v="3"/>
    <n v="4.25"/>
    <n v="12.75"/>
  </r>
  <r>
    <d v="2025-03-24T00:00:00"/>
    <d v="1899-12-30T12:32:26"/>
    <x v="0"/>
    <x v="1"/>
    <x v="1"/>
    <s v="Everything Bagel"/>
    <n v="2"/>
    <n v="4.25"/>
    <n v="8.5"/>
  </r>
  <r>
    <d v="2025-03-24T00:00:00"/>
    <d v="1899-12-30T12:35:59"/>
    <x v="0"/>
    <x v="1"/>
    <x v="0"/>
    <s v="Medium Drip Coffee"/>
    <n v="2"/>
    <n v="3.25"/>
    <n v="6.5"/>
  </r>
  <r>
    <d v="2025-03-24T00:00:00"/>
    <d v="1899-12-30T13:05:22"/>
    <x v="0"/>
    <x v="0"/>
    <x v="0"/>
    <s v="Vanilla Latte"/>
    <n v="1"/>
    <n v="6"/>
    <n v="6"/>
  </r>
  <r>
    <d v="2025-03-24T00:00:00"/>
    <d v="1899-12-30T13:05:58"/>
    <x v="0"/>
    <x v="1"/>
    <x v="0"/>
    <s v="Medium Drip Coffee"/>
    <n v="2"/>
    <n v="3.25"/>
    <n v="6.5"/>
  </r>
  <r>
    <d v="2025-03-24T00:00:00"/>
    <d v="1899-12-30T13:31:38"/>
    <x v="0"/>
    <x v="0"/>
    <x v="1"/>
    <s v="Chicken Salad Wrap"/>
    <n v="1"/>
    <n v="10"/>
    <n v="10"/>
  </r>
  <r>
    <d v="2025-03-24T00:00:00"/>
    <d v="1899-12-30T13:56:22"/>
    <x v="0"/>
    <x v="3"/>
    <x v="1"/>
    <s v="Almond Croissant"/>
    <n v="1"/>
    <n v="4.75"/>
    <n v="4.75"/>
  </r>
  <r>
    <d v="2025-03-24T00:00:00"/>
    <d v="1899-12-30T14:04:12"/>
    <x v="0"/>
    <x v="1"/>
    <x v="0"/>
    <s v="Americano"/>
    <n v="1"/>
    <n v="3.5"/>
    <n v="3.5"/>
  </r>
  <r>
    <d v="2025-03-24T00:00:00"/>
    <d v="1899-12-30T14:22:59"/>
    <x v="0"/>
    <x v="1"/>
    <x v="1"/>
    <s v="Avocado Toast"/>
    <n v="1"/>
    <n v="9.5"/>
    <n v="9.5"/>
  </r>
  <r>
    <d v="2025-03-24T00:00:00"/>
    <d v="1899-12-30T14:34:38"/>
    <x v="0"/>
    <x v="1"/>
    <x v="0"/>
    <s v="Matcha Latte"/>
    <n v="4"/>
    <n v="5.75"/>
    <n v="23"/>
  </r>
  <r>
    <d v="2025-03-24T00:00:00"/>
    <d v="1899-12-30T14:56:36"/>
    <x v="0"/>
    <x v="3"/>
    <x v="0"/>
    <s v="Large Latte"/>
    <n v="1"/>
    <n v="5.5"/>
    <n v="5.5"/>
  </r>
  <r>
    <d v="2025-03-24T00:00:00"/>
    <d v="1899-12-30T15:11:13"/>
    <x v="0"/>
    <x v="3"/>
    <x v="1"/>
    <s v="Avocado Toast"/>
    <n v="3"/>
    <n v="9.5"/>
    <n v="28.5"/>
  </r>
  <r>
    <d v="2025-03-24T00:00:00"/>
    <d v="1899-12-30T15:22:56"/>
    <x v="0"/>
    <x v="3"/>
    <x v="1"/>
    <s v="Chicken Salad Wrap"/>
    <n v="3"/>
    <n v="10"/>
    <n v="30"/>
  </r>
  <r>
    <d v="2025-03-24T00:00:00"/>
    <d v="1899-12-30T15:32:19"/>
    <x v="0"/>
    <x v="2"/>
    <x v="1"/>
    <s v="Avocado Toast"/>
    <n v="4"/>
    <n v="9.5"/>
    <n v="38"/>
  </r>
  <r>
    <d v="2025-03-24T00:00:00"/>
    <d v="1899-12-30T15:36:57"/>
    <x v="0"/>
    <x v="2"/>
    <x v="1"/>
    <s v="Everything Bagel"/>
    <n v="2"/>
    <n v="4.25"/>
    <n v="8.5"/>
  </r>
  <r>
    <d v="2025-03-24T00:00:00"/>
    <d v="1899-12-30T16:30:23"/>
    <x v="0"/>
    <x v="1"/>
    <x v="1"/>
    <s v="Chicken Salad Wrap"/>
    <n v="2"/>
    <n v="10"/>
    <n v="20"/>
  </r>
  <r>
    <d v="2025-03-24T00:00:00"/>
    <d v="1899-12-30T16:32:55"/>
    <x v="0"/>
    <x v="3"/>
    <x v="1"/>
    <s v="Avocado Toast"/>
    <n v="3"/>
    <n v="9.5"/>
    <n v="28.5"/>
  </r>
  <r>
    <d v="2025-03-24T00:00:00"/>
    <d v="1899-12-30T17:53:51"/>
    <x v="0"/>
    <x v="3"/>
    <x v="0"/>
    <s v="Vanilla Latte"/>
    <n v="2"/>
    <n v="6"/>
    <n v="12"/>
  </r>
  <r>
    <d v="2025-03-24T00:00:00"/>
    <d v="1899-12-30T18:17:43"/>
    <x v="0"/>
    <x v="0"/>
    <x v="1"/>
    <s v="Chicken Salad Wrap"/>
    <n v="4"/>
    <n v="10"/>
    <n v="40"/>
  </r>
  <r>
    <d v="2025-03-24T00:00:00"/>
    <d v="1899-12-30T18:32:52"/>
    <x v="0"/>
    <x v="3"/>
    <x v="0"/>
    <s v="Matcha Latte"/>
    <n v="3"/>
    <n v="5.75"/>
    <n v="17.25"/>
  </r>
  <r>
    <d v="2025-03-24T00:00:00"/>
    <d v="1899-12-30T18:58:05"/>
    <x v="0"/>
    <x v="0"/>
    <x v="1"/>
    <s v="Everything Bagel"/>
    <n v="4"/>
    <n v="4.25"/>
    <n v="17"/>
  </r>
  <r>
    <d v="2025-03-25T00:00:00"/>
    <d v="1899-12-30T07:10:06"/>
    <x v="1"/>
    <x v="3"/>
    <x v="0"/>
    <s v="Vanilla Latte"/>
    <n v="3"/>
    <n v="6"/>
    <n v="18"/>
  </r>
  <r>
    <d v="2025-03-25T00:00:00"/>
    <d v="1899-12-30T07:10:09"/>
    <x v="1"/>
    <x v="0"/>
    <x v="0"/>
    <s v="Matcha Latte"/>
    <n v="2"/>
    <n v="5.75"/>
    <n v="11.5"/>
  </r>
  <r>
    <d v="2025-03-25T00:00:00"/>
    <d v="1899-12-30T07:10:22"/>
    <x v="1"/>
    <x v="3"/>
    <x v="0"/>
    <s v="Americano"/>
    <n v="1"/>
    <n v="3.5"/>
    <n v="3.5"/>
  </r>
  <r>
    <d v="2025-03-25T00:00:00"/>
    <d v="1899-12-30T07:11:23"/>
    <x v="1"/>
    <x v="0"/>
    <x v="0"/>
    <s v="Large Latte"/>
    <n v="2"/>
    <n v="5.5"/>
    <n v="11"/>
  </r>
  <r>
    <d v="2025-03-25T00:00:00"/>
    <d v="1899-12-30T07:14:05"/>
    <x v="1"/>
    <x v="3"/>
    <x v="0"/>
    <s v="Nitro Cold Brew"/>
    <n v="3"/>
    <n v="5.25"/>
    <n v="15.75"/>
  </r>
  <r>
    <d v="2025-03-25T00:00:00"/>
    <d v="1899-12-30T07:14:14"/>
    <x v="1"/>
    <x v="3"/>
    <x v="0"/>
    <s v="Medium Drip Coffee"/>
    <n v="1"/>
    <n v="3.25"/>
    <n v="3.25"/>
  </r>
  <r>
    <d v="2025-03-25T00:00:00"/>
    <d v="1899-12-30T07:14:17"/>
    <x v="1"/>
    <x v="0"/>
    <x v="0"/>
    <s v="Medium Drip Coffee"/>
    <n v="2"/>
    <n v="3.25"/>
    <n v="6.5"/>
  </r>
  <r>
    <d v="2025-03-25T00:00:00"/>
    <d v="1899-12-30T07:15:54"/>
    <x v="1"/>
    <x v="3"/>
    <x v="1"/>
    <s v="Everything Bagel"/>
    <n v="1"/>
    <n v="4.25"/>
    <n v="4.25"/>
  </r>
  <r>
    <d v="2025-03-25T00:00:00"/>
    <d v="1899-12-30T07:17:13"/>
    <x v="1"/>
    <x v="1"/>
    <x v="1"/>
    <s v="Avocado Toast"/>
    <n v="4"/>
    <n v="9.5"/>
    <n v="38"/>
  </r>
  <r>
    <d v="2025-03-25T00:00:00"/>
    <d v="1899-12-30T07:18:57"/>
    <x v="1"/>
    <x v="0"/>
    <x v="0"/>
    <s v="Medium Drip Coffee"/>
    <n v="1"/>
    <n v="3.25"/>
    <n v="3.25"/>
  </r>
  <r>
    <d v="2025-03-25T00:00:00"/>
    <d v="1899-12-30T07:20:30"/>
    <x v="1"/>
    <x v="1"/>
    <x v="0"/>
    <s v="Matcha Latte"/>
    <n v="3"/>
    <n v="5.75"/>
    <n v="17.25"/>
  </r>
  <r>
    <d v="2025-03-25T00:00:00"/>
    <d v="1899-12-30T07:20:44"/>
    <x v="1"/>
    <x v="2"/>
    <x v="0"/>
    <s v="Nitro Cold Brew"/>
    <n v="4"/>
    <n v="5.25"/>
    <n v="21"/>
  </r>
  <r>
    <d v="2025-03-25T00:00:00"/>
    <d v="1899-12-30T07:22:40"/>
    <x v="1"/>
    <x v="3"/>
    <x v="1"/>
    <s v="Everything Bagel"/>
    <n v="3"/>
    <n v="4.25"/>
    <n v="12.75"/>
  </r>
  <r>
    <d v="2025-03-25T00:00:00"/>
    <d v="1899-12-30T07:25:46"/>
    <x v="1"/>
    <x v="3"/>
    <x v="0"/>
    <s v="Nitro Cold Brew"/>
    <n v="3"/>
    <n v="5.25"/>
    <n v="15.75"/>
  </r>
  <r>
    <d v="2025-03-25T00:00:00"/>
    <d v="1899-12-30T07:35:46"/>
    <x v="1"/>
    <x v="1"/>
    <x v="0"/>
    <s v="Nitro Cold Brew"/>
    <n v="4"/>
    <n v="5.25"/>
    <n v="21"/>
  </r>
  <r>
    <d v="2025-03-25T00:00:00"/>
    <d v="1899-12-30T07:35:54"/>
    <x v="1"/>
    <x v="2"/>
    <x v="0"/>
    <s v="Large Latte"/>
    <n v="3"/>
    <n v="5.5"/>
    <n v="16.5"/>
  </r>
  <r>
    <d v="2025-03-25T00:00:00"/>
    <d v="1899-12-30T07:36:18"/>
    <x v="1"/>
    <x v="3"/>
    <x v="0"/>
    <s v="Nitro Cold Brew"/>
    <n v="2"/>
    <n v="5.25"/>
    <n v="10.5"/>
  </r>
  <r>
    <d v="2025-03-25T00:00:00"/>
    <d v="1899-12-30T07:37:50"/>
    <x v="1"/>
    <x v="3"/>
    <x v="0"/>
    <s v="Large Latte"/>
    <n v="3"/>
    <n v="5.5"/>
    <n v="16.5"/>
  </r>
  <r>
    <d v="2025-03-25T00:00:00"/>
    <d v="1899-12-30T07:40:00"/>
    <x v="1"/>
    <x v="0"/>
    <x v="0"/>
    <s v="Americano"/>
    <n v="1"/>
    <n v="3.5"/>
    <n v="3.5"/>
  </r>
  <r>
    <d v="2025-03-25T00:00:00"/>
    <d v="1899-12-30T07:41:44"/>
    <x v="1"/>
    <x v="2"/>
    <x v="0"/>
    <s v="Large Latte"/>
    <n v="1"/>
    <n v="5.5"/>
    <n v="5.5"/>
  </r>
  <r>
    <d v="2025-03-25T00:00:00"/>
    <d v="1899-12-30T07:42:57"/>
    <x v="1"/>
    <x v="0"/>
    <x v="1"/>
    <s v="Almond Croissant"/>
    <n v="3"/>
    <n v="4.75"/>
    <n v="14.25"/>
  </r>
  <r>
    <d v="2025-03-25T00:00:00"/>
    <d v="1899-12-30T07:44:21"/>
    <x v="1"/>
    <x v="1"/>
    <x v="0"/>
    <s v="Medium Drip Coffee"/>
    <n v="3"/>
    <n v="3.25"/>
    <n v="9.75"/>
  </r>
  <r>
    <d v="2025-03-25T00:00:00"/>
    <d v="1899-12-30T07:44:42"/>
    <x v="1"/>
    <x v="1"/>
    <x v="0"/>
    <s v="Large Latte"/>
    <n v="1"/>
    <n v="5.5"/>
    <n v="5.5"/>
  </r>
  <r>
    <d v="2025-03-25T00:00:00"/>
    <d v="1899-12-30T07:45:13"/>
    <x v="1"/>
    <x v="2"/>
    <x v="1"/>
    <s v="Chicken Salad Wrap"/>
    <n v="2"/>
    <n v="10"/>
    <n v="20"/>
  </r>
  <r>
    <d v="2025-03-25T00:00:00"/>
    <d v="1899-12-30T07:45:20"/>
    <x v="1"/>
    <x v="1"/>
    <x v="0"/>
    <s v="Large Latte"/>
    <n v="3"/>
    <n v="5.5"/>
    <n v="16.5"/>
  </r>
  <r>
    <d v="2025-03-25T00:00:00"/>
    <d v="1899-12-30T07:46:53"/>
    <x v="1"/>
    <x v="0"/>
    <x v="0"/>
    <s v="Medium Drip Coffee"/>
    <n v="4"/>
    <n v="3.25"/>
    <n v="13"/>
  </r>
  <r>
    <d v="2025-03-25T00:00:00"/>
    <d v="1899-12-30T07:48:21"/>
    <x v="1"/>
    <x v="3"/>
    <x v="0"/>
    <s v="Vanilla Latte"/>
    <n v="2"/>
    <n v="6"/>
    <n v="12"/>
  </r>
  <r>
    <d v="2025-03-25T00:00:00"/>
    <d v="1899-12-30T07:49:27"/>
    <x v="1"/>
    <x v="1"/>
    <x v="1"/>
    <s v="Chicken Salad Wrap"/>
    <n v="3"/>
    <n v="10"/>
    <n v="30"/>
  </r>
  <r>
    <d v="2025-03-25T00:00:00"/>
    <d v="1899-12-30T07:49:53"/>
    <x v="1"/>
    <x v="0"/>
    <x v="0"/>
    <s v="Americano"/>
    <n v="1"/>
    <n v="3.5"/>
    <n v="3.5"/>
  </r>
  <r>
    <d v="2025-03-25T00:00:00"/>
    <d v="1899-12-30T07:49:57"/>
    <x v="1"/>
    <x v="0"/>
    <x v="1"/>
    <s v="Everything Bagel"/>
    <n v="2"/>
    <n v="4.25"/>
    <n v="8.5"/>
  </r>
  <r>
    <d v="2025-03-25T00:00:00"/>
    <d v="1899-12-30T07:50:07"/>
    <x v="1"/>
    <x v="3"/>
    <x v="0"/>
    <s v="Nitro Cold Brew"/>
    <n v="2"/>
    <n v="5.25"/>
    <n v="10.5"/>
  </r>
  <r>
    <d v="2025-03-25T00:00:00"/>
    <d v="1899-12-30T07:52:48"/>
    <x v="1"/>
    <x v="0"/>
    <x v="1"/>
    <s v="Everything Bagel"/>
    <n v="3"/>
    <n v="4.25"/>
    <n v="12.75"/>
  </r>
  <r>
    <d v="2025-03-25T00:00:00"/>
    <d v="1899-12-30T07:52:54"/>
    <x v="1"/>
    <x v="2"/>
    <x v="1"/>
    <s v="Avocado Toast"/>
    <n v="4"/>
    <n v="9.5"/>
    <n v="38"/>
  </r>
  <r>
    <d v="2025-03-25T00:00:00"/>
    <d v="1899-12-30T07:53:39"/>
    <x v="1"/>
    <x v="2"/>
    <x v="0"/>
    <s v="Medium Drip Coffee"/>
    <n v="2"/>
    <n v="3.25"/>
    <n v="6.5"/>
  </r>
  <r>
    <d v="2025-03-25T00:00:00"/>
    <d v="1899-12-30T07:54:15"/>
    <x v="1"/>
    <x v="3"/>
    <x v="0"/>
    <s v="Medium Drip Coffee"/>
    <n v="1"/>
    <n v="3.25"/>
    <n v="3.25"/>
  </r>
  <r>
    <d v="2025-03-25T00:00:00"/>
    <d v="1899-12-30T07:55:40"/>
    <x v="1"/>
    <x v="2"/>
    <x v="0"/>
    <s v="Medium Drip Coffee"/>
    <n v="1"/>
    <n v="3.25"/>
    <n v="3.25"/>
  </r>
  <r>
    <d v="2025-03-25T00:00:00"/>
    <d v="1899-12-30T07:56:55"/>
    <x v="1"/>
    <x v="2"/>
    <x v="0"/>
    <s v="Americano"/>
    <n v="1"/>
    <n v="3.5"/>
    <n v="3.5"/>
  </r>
  <r>
    <d v="2025-03-25T00:00:00"/>
    <d v="1899-12-30T07:59:16"/>
    <x v="1"/>
    <x v="2"/>
    <x v="1"/>
    <s v="Almond Croissant"/>
    <n v="4"/>
    <n v="4.75"/>
    <n v="19"/>
  </r>
  <r>
    <d v="2025-03-25T00:00:00"/>
    <d v="1899-12-30T08:17:13"/>
    <x v="1"/>
    <x v="3"/>
    <x v="0"/>
    <s v="Nitro Cold Brew"/>
    <n v="2"/>
    <n v="5.25"/>
    <n v="10.5"/>
  </r>
  <r>
    <d v="2025-03-25T00:00:00"/>
    <d v="1899-12-30T08:52:01"/>
    <x v="1"/>
    <x v="3"/>
    <x v="0"/>
    <s v="Matcha Latte"/>
    <n v="4"/>
    <n v="5.75"/>
    <n v="23"/>
  </r>
  <r>
    <d v="2025-03-25T00:00:00"/>
    <d v="1899-12-30T09:18:11"/>
    <x v="1"/>
    <x v="3"/>
    <x v="0"/>
    <s v="Matcha Latte"/>
    <n v="1"/>
    <n v="5.75"/>
    <n v="5.75"/>
  </r>
  <r>
    <d v="2025-03-25T00:00:00"/>
    <d v="1899-12-30T09:20:19"/>
    <x v="1"/>
    <x v="1"/>
    <x v="1"/>
    <s v="Almond Croissant"/>
    <n v="4"/>
    <n v="4.75"/>
    <n v="19"/>
  </r>
  <r>
    <d v="2025-03-25T00:00:00"/>
    <d v="1899-12-30T10:07:29"/>
    <x v="1"/>
    <x v="0"/>
    <x v="0"/>
    <s v="Nitro Cold Brew"/>
    <n v="4"/>
    <n v="5.25"/>
    <n v="21"/>
  </r>
  <r>
    <d v="2025-03-25T00:00:00"/>
    <d v="1899-12-30T10:12:32"/>
    <x v="1"/>
    <x v="1"/>
    <x v="0"/>
    <s v="Large Latte"/>
    <n v="3"/>
    <n v="5.5"/>
    <n v="16.5"/>
  </r>
  <r>
    <d v="2025-03-25T00:00:00"/>
    <d v="1899-12-30T10:31:19"/>
    <x v="1"/>
    <x v="3"/>
    <x v="0"/>
    <s v="Americano"/>
    <n v="2"/>
    <n v="3.5"/>
    <n v="7"/>
  </r>
  <r>
    <d v="2025-03-25T00:00:00"/>
    <d v="1899-12-30T10:34:24"/>
    <x v="1"/>
    <x v="0"/>
    <x v="1"/>
    <s v="Chicken Salad Wrap"/>
    <n v="1"/>
    <n v="10"/>
    <n v="10"/>
  </r>
  <r>
    <d v="2025-03-25T00:00:00"/>
    <d v="1899-12-30T10:41:29"/>
    <x v="1"/>
    <x v="2"/>
    <x v="0"/>
    <s v="Vanilla Latte"/>
    <n v="1"/>
    <n v="6"/>
    <n v="6"/>
  </r>
  <r>
    <d v="2025-03-25T00:00:00"/>
    <d v="1899-12-30T10:51:02"/>
    <x v="1"/>
    <x v="1"/>
    <x v="1"/>
    <s v="Everything Bagel"/>
    <n v="4"/>
    <n v="4.25"/>
    <n v="17"/>
  </r>
  <r>
    <d v="2025-03-25T00:00:00"/>
    <d v="1899-12-30T11:00:33"/>
    <x v="1"/>
    <x v="2"/>
    <x v="0"/>
    <s v="Nitro Cold Brew"/>
    <n v="2"/>
    <n v="5.25"/>
    <n v="10.5"/>
  </r>
  <r>
    <d v="2025-03-25T00:00:00"/>
    <d v="1899-12-30T11:12:46"/>
    <x v="1"/>
    <x v="2"/>
    <x v="1"/>
    <s v="Chicken Salad Wrap"/>
    <n v="1"/>
    <n v="10"/>
    <n v="10"/>
  </r>
  <r>
    <d v="2025-03-25T00:00:00"/>
    <d v="1899-12-30T11:19:08"/>
    <x v="1"/>
    <x v="3"/>
    <x v="0"/>
    <s v="Matcha Latte"/>
    <n v="1"/>
    <n v="5.75"/>
    <n v="5.75"/>
  </r>
  <r>
    <d v="2025-03-25T00:00:00"/>
    <d v="1899-12-30T11:28:02"/>
    <x v="1"/>
    <x v="2"/>
    <x v="0"/>
    <s v="Americano"/>
    <n v="1"/>
    <n v="3.5"/>
    <n v="3.5"/>
  </r>
  <r>
    <d v="2025-03-25T00:00:00"/>
    <d v="1899-12-30T11:30:56"/>
    <x v="1"/>
    <x v="2"/>
    <x v="1"/>
    <s v="Chicken Salad Wrap"/>
    <n v="1"/>
    <n v="10"/>
    <n v="10"/>
  </r>
  <r>
    <d v="2025-03-25T00:00:00"/>
    <d v="1899-12-30T11:31:53"/>
    <x v="1"/>
    <x v="3"/>
    <x v="0"/>
    <s v="Matcha Latte"/>
    <n v="1"/>
    <n v="5.75"/>
    <n v="5.75"/>
  </r>
  <r>
    <d v="2025-03-25T00:00:00"/>
    <d v="1899-12-30T11:32:36"/>
    <x v="1"/>
    <x v="0"/>
    <x v="0"/>
    <s v="Vanilla Latte"/>
    <n v="4"/>
    <n v="6"/>
    <n v="24"/>
  </r>
  <r>
    <d v="2025-03-25T00:00:00"/>
    <d v="1899-12-30T11:33:41"/>
    <x v="1"/>
    <x v="2"/>
    <x v="0"/>
    <s v="Medium Drip Coffee"/>
    <n v="3"/>
    <n v="3.25"/>
    <n v="9.75"/>
  </r>
  <r>
    <d v="2025-03-25T00:00:00"/>
    <d v="1899-12-30T11:33:47"/>
    <x v="1"/>
    <x v="0"/>
    <x v="1"/>
    <s v="Almond Croissant"/>
    <n v="4"/>
    <n v="4.75"/>
    <n v="19"/>
  </r>
  <r>
    <d v="2025-03-25T00:00:00"/>
    <d v="1899-12-30T11:35:53"/>
    <x v="1"/>
    <x v="2"/>
    <x v="0"/>
    <s v="Medium Drip Coffee"/>
    <n v="4"/>
    <n v="3.25"/>
    <n v="13"/>
  </r>
  <r>
    <d v="2025-03-25T00:00:00"/>
    <d v="1899-12-30T11:40:08"/>
    <x v="1"/>
    <x v="3"/>
    <x v="1"/>
    <s v="Almond Croissant"/>
    <n v="1"/>
    <n v="4.75"/>
    <n v="4.75"/>
  </r>
  <r>
    <d v="2025-03-25T00:00:00"/>
    <d v="1899-12-30T11:41:58"/>
    <x v="1"/>
    <x v="3"/>
    <x v="1"/>
    <s v="Chicken Salad Wrap"/>
    <n v="4"/>
    <n v="10"/>
    <n v="40"/>
  </r>
  <r>
    <d v="2025-03-25T00:00:00"/>
    <d v="1899-12-30T11:43:40"/>
    <x v="1"/>
    <x v="2"/>
    <x v="0"/>
    <s v="Vanilla Latte"/>
    <n v="2"/>
    <n v="6"/>
    <n v="12"/>
  </r>
  <r>
    <d v="2025-03-25T00:00:00"/>
    <d v="1899-12-30T11:43:40"/>
    <x v="1"/>
    <x v="0"/>
    <x v="0"/>
    <s v="Large Latte"/>
    <n v="3"/>
    <n v="5.5"/>
    <n v="16.5"/>
  </r>
  <r>
    <d v="2025-03-25T00:00:00"/>
    <d v="1899-12-30T11:46:53"/>
    <x v="1"/>
    <x v="2"/>
    <x v="0"/>
    <s v="Large Latte"/>
    <n v="1"/>
    <n v="5.5"/>
    <n v="5.5"/>
  </r>
  <r>
    <d v="2025-03-25T00:00:00"/>
    <d v="1899-12-30T11:47:00"/>
    <x v="1"/>
    <x v="2"/>
    <x v="1"/>
    <s v="Almond Croissant"/>
    <n v="4"/>
    <n v="4.75"/>
    <n v="19"/>
  </r>
  <r>
    <d v="2025-03-25T00:00:00"/>
    <d v="1899-12-30T11:48:18"/>
    <x v="1"/>
    <x v="0"/>
    <x v="0"/>
    <s v="Vanilla Latte"/>
    <n v="4"/>
    <n v="6"/>
    <n v="24"/>
  </r>
  <r>
    <d v="2025-03-25T00:00:00"/>
    <d v="1899-12-30T11:50:18"/>
    <x v="1"/>
    <x v="3"/>
    <x v="1"/>
    <s v="Avocado Toast"/>
    <n v="4"/>
    <n v="9.5"/>
    <n v="38"/>
  </r>
  <r>
    <d v="2025-03-25T00:00:00"/>
    <d v="1899-12-30T11:52:26"/>
    <x v="1"/>
    <x v="2"/>
    <x v="0"/>
    <s v="Nitro Cold Brew"/>
    <n v="4"/>
    <n v="5.25"/>
    <n v="21"/>
  </r>
  <r>
    <d v="2025-03-25T00:00:00"/>
    <d v="1899-12-30T11:52:56"/>
    <x v="1"/>
    <x v="2"/>
    <x v="0"/>
    <s v="Americano"/>
    <n v="2"/>
    <n v="3.5"/>
    <n v="7"/>
  </r>
  <r>
    <d v="2025-03-25T00:00:00"/>
    <d v="1899-12-30T11:53:03"/>
    <x v="1"/>
    <x v="2"/>
    <x v="0"/>
    <s v="Large Latte"/>
    <n v="1"/>
    <n v="5.5"/>
    <n v="5.5"/>
  </r>
  <r>
    <d v="2025-03-25T00:00:00"/>
    <d v="1899-12-30T11:53:57"/>
    <x v="1"/>
    <x v="3"/>
    <x v="0"/>
    <s v="Medium Drip Coffee"/>
    <n v="4"/>
    <n v="3.25"/>
    <n v="13"/>
  </r>
  <r>
    <d v="2025-03-25T00:00:00"/>
    <d v="1899-12-30T11:58:59"/>
    <x v="1"/>
    <x v="1"/>
    <x v="1"/>
    <s v="Avocado Toast"/>
    <n v="4"/>
    <n v="9.5"/>
    <n v="38"/>
  </r>
  <r>
    <d v="2025-03-25T00:00:00"/>
    <d v="1899-12-30T11:59:23"/>
    <x v="1"/>
    <x v="2"/>
    <x v="0"/>
    <s v="Nitro Cold Brew"/>
    <n v="1"/>
    <n v="5.25"/>
    <n v="5.25"/>
  </r>
  <r>
    <d v="2025-03-25T00:00:00"/>
    <d v="1899-12-30T12:00:34"/>
    <x v="1"/>
    <x v="0"/>
    <x v="0"/>
    <s v="Americano"/>
    <n v="1"/>
    <n v="3.5"/>
    <n v="3.5"/>
  </r>
  <r>
    <d v="2025-03-25T00:00:00"/>
    <d v="1899-12-30T12:01:57"/>
    <x v="1"/>
    <x v="2"/>
    <x v="1"/>
    <s v="Avocado Toast"/>
    <n v="1"/>
    <n v="9.5"/>
    <n v="9.5"/>
  </r>
  <r>
    <d v="2025-03-25T00:00:00"/>
    <d v="1899-12-30T12:05:07"/>
    <x v="1"/>
    <x v="2"/>
    <x v="1"/>
    <s v="Avocado Toast"/>
    <n v="1"/>
    <n v="9.5"/>
    <n v="9.5"/>
  </r>
  <r>
    <d v="2025-03-25T00:00:00"/>
    <d v="1899-12-30T12:06:48"/>
    <x v="1"/>
    <x v="2"/>
    <x v="0"/>
    <s v="Large Latte"/>
    <n v="4"/>
    <n v="5.5"/>
    <n v="22"/>
  </r>
  <r>
    <d v="2025-03-25T00:00:00"/>
    <d v="1899-12-30T12:12:53"/>
    <x v="1"/>
    <x v="2"/>
    <x v="0"/>
    <s v="Vanilla Latte"/>
    <n v="4"/>
    <n v="6"/>
    <n v="24"/>
  </r>
  <r>
    <d v="2025-03-25T00:00:00"/>
    <d v="1899-12-30T12:14:54"/>
    <x v="1"/>
    <x v="2"/>
    <x v="0"/>
    <s v="Vanilla Latte"/>
    <n v="4"/>
    <n v="6"/>
    <n v="24"/>
  </r>
  <r>
    <d v="2025-03-25T00:00:00"/>
    <d v="1899-12-30T12:15:41"/>
    <x v="1"/>
    <x v="2"/>
    <x v="0"/>
    <s v="Americano"/>
    <n v="4"/>
    <n v="3.5"/>
    <n v="14"/>
  </r>
  <r>
    <d v="2025-03-25T00:00:00"/>
    <d v="1899-12-30T12:16:22"/>
    <x v="1"/>
    <x v="1"/>
    <x v="1"/>
    <s v="Almond Croissant"/>
    <n v="2"/>
    <n v="4.75"/>
    <n v="9.5"/>
  </r>
  <r>
    <d v="2025-03-25T00:00:00"/>
    <d v="1899-12-30T12:18:24"/>
    <x v="1"/>
    <x v="0"/>
    <x v="0"/>
    <s v="Vanilla Latte"/>
    <n v="4"/>
    <n v="6"/>
    <n v="24"/>
  </r>
  <r>
    <d v="2025-03-25T00:00:00"/>
    <d v="1899-12-30T12:18:35"/>
    <x v="1"/>
    <x v="3"/>
    <x v="0"/>
    <s v="Nitro Cold Brew"/>
    <n v="1"/>
    <n v="5.25"/>
    <n v="5.25"/>
  </r>
  <r>
    <d v="2025-03-25T00:00:00"/>
    <d v="1899-12-30T12:20:37"/>
    <x v="1"/>
    <x v="3"/>
    <x v="1"/>
    <s v="Everything Bagel"/>
    <n v="3"/>
    <n v="4.25"/>
    <n v="12.75"/>
  </r>
  <r>
    <d v="2025-03-25T00:00:00"/>
    <d v="1899-12-30T12:21:05"/>
    <x v="1"/>
    <x v="0"/>
    <x v="0"/>
    <s v="Americano"/>
    <n v="2"/>
    <n v="3.5"/>
    <n v="7"/>
  </r>
  <r>
    <d v="2025-03-25T00:00:00"/>
    <d v="1899-12-30T12:22:05"/>
    <x v="1"/>
    <x v="1"/>
    <x v="1"/>
    <s v="Chicken Salad Wrap"/>
    <n v="2"/>
    <n v="10"/>
    <n v="20"/>
  </r>
  <r>
    <d v="2025-03-25T00:00:00"/>
    <d v="1899-12-30T12:24:49"/>
    <x v="1"/>
    <x v="2"/>
    <x v="0"/>
    <s v="Americano"/>
    <n v="3"/>
    <n v="3.5"/>
    <n v="10.5"/>
  </r>
  <r>
    <d v="2025-03-25T00:00:00"/>
    <d v="1899-12-30T12:25:22"/>
    <x v="1"/>
    <x v="3"/>
    <x v="0"/>
    <s v="Matcha Latte"/>
    <n v="4"/>
    <n v="5.75"/>
    <n v="23"/>
  </r>
  <r>
    <d v="2025-03-25T00:00:00"/>
    <d v="1899-12-30T12:26:30"/>
    <x v="1"/>
    <x v="2"/>
    <x v="1"/>
    <s v="Almond Croissant"/>
    <n v="2"/>
    <n v="4.75"/>
    <n v="9.5"/>
  </r>
  <r>
    <d v="2025-03-25T00:00:00"/>
    <d v="1899-12-30T12:29:51"/>
    <x v="1"/>
    <x v="3"/>
    <x v="1"/>
    <s v="Avocado Toast"/>
    <n v="4"/>
    <n v="9.5"/>
    <n v="38"/>
  </r>
  <r>
    <d v="2025-03-25T00:00:00"/>
    <d v="1899-12-30T12:59:20"/>
    <x v="1"/>
    <x v="0"/>
    <x v="0"/>
    <s v="Matcha Latte"/>
    <n v="3"/>
    <n v="5.75"/>
    <n v="17.25"/>
  </r>
  <r>
    <d v="2025-03-25T00:00:00"/>
    <d v="1899-12-30T13:15:09"/>
    <x v="1"/>
    <x v="2"/>
    <x v="1"/>
    <s v="Chicken Salad Wrap"/>
    <n v="1"/>
    <n v="10"/>
    <n v="10"/>
  </r>
  <r>
    <d v="2025-03-25T00:00:00"/>
    <d v="1899-12-30T13:33:20"/>
    <x v="1"/>
    <x v="2"/>
    <x v="1"/>
    <s v="Almond Croissant"/>
    <n v="1"/>
    <n v="4.75"/>
    <n v="4.75"/>
  </r>
  <r>
    <d v="2025-03-25T00:00:00"/>
    <d v="1899-12-30T13:44:45"/>
    <x v="1"/>
    <x v="2"/>
    <x v="0"/>
    <s v="Nitro Cold Brew"/>
    <n v="3"/>
    <n v="5.25"/>
    <n v="15.75"/>
  </r>
  <r>
    <d v="2025-03-25T00:00:00"/>
    <d v="1899-12-30T14:07:41"/>
    <x v="1"/>
    <x v="1"/>
    <x v="0"/>
    <s v="Medium Drip Coffee"/>
    <n v="1"/>
    <n v="3.25"/>
    <n v="3.25"/>
  </r>
  <r>
    <d v="2025-03-25T00:00:00"/>
    <d v="1899-12-30T14:17:09"/>
    <x v="1"/>
    <x v="0"/>
    <x v="1"/>
    <s v="Everything Bagel"/>
    <n v="3"/>
    <n v="4.25"/>
    <n v="12.75"/>
  </r>
  <r>
    <d v="2025-03-25T00:00:00"/>
    <d v="1899-12-30T14:33:23"/>
    <x v="1"/>
    <x v="1"/>
    <x v="0"/>
    <s v="Medium Drip Coffee"/>
    <n v="2"/>
    <n v="3.25"/>
    <n v="6.5"/>
  </r>
  <r>
    <d v="2025-03-25T00:00:00"/>
    <d v="1899-12-30T16:25:22"/>
    <x v="1"/>
    <x v="0"/>
    <x v="0"/>
    <s v="Nitro Cold Brew"/>
    <n v="3"/>
    <n v="5.25"/>
    <n v="15.75"/>
  </r>
  <r>
    <d v="2025-03-25T00:00:00"/>
    <d v="1899-12-30T17:17:58"/>
    <x v="1"/>
    <x v="2"/>
    <x v="1"/>
    <s v="Chicken Salad Wrap"/>
    <n v="3"/>
    <n v="10"/>
    <n v="30"/>
  </r>
  <r>
    <d v="2025-03-25T00:00:00"/>
    <d v="1899-12-30T17:37:09"/>
    <x v="1"/>
    <x v="0"/>
    <x v="0"/>
    <s v="Americano"/>
    <n v="2"/>
    <n v="3.5"/>
    <n v="7"/>
  </r>
  <r>
    <d v="2025-03-25T00:00:00"/>
    <d v="1899-12-30T17:39:43"/>
    <x v="1"/>
    <x v="0"/>
    <x v="1"/>
    <s v="Almond Croissant"/>
    <n v="2"/>
    <n v="4.75"/>
    <n v="9.5"/>
  </r>
  <r>
    <d v="2025-03-26T00:00:00"/>
    <d v="1899-12-30T07:00:06"/>
    <x v="2"/>
    <x v="2"/>
    <x v="0"/>
    <s v="Vanilla Latte"/>
    <n v="3"/>
    <n v="6"/>
    <n v="18"/>
  </r>
  <r>
    <d v="2025-03-26T00:00:00"/>
    <d v="1899-12-30T07:00:25"/>
    <x v="2"/>
    <x v="1"/>
    <x v="1"/>
    <s v="Chicken Salad Wrap"/>
    <n v="2"/>
    <n v="10"/>
    <n v="20"/>
  </r>
  <r>
    <d v="2025-03-26T00:00:00"/>
    <d v="1899-12-30T07:01:36"/>
    <x v="2"/>
    <x v="0"/>
    <x v="0"/>
    <s v="Americano"/>
    <n v="1"/>
    <n v="3.5"/>
    <n v="3.5"/>
  </r>
  <r>
    <d v="2025-03-26T00:00:00"/>
    <d v="1899-12-30T07:02:23"/>
    <x v="2"/>
    <x v="3"/>
    <x v="0"/>
    <s v="Vanilla Latte"/>
    <n v="3"/>
    <n v="6"/>
    <n v="18"/>
  </r>
  <r>
    <d v="2025-03-26T00:00:00"/>
    <d v="1899-12-30T07:03:51"/>
    <x v="2"/>
    <x v="0"/>
    <x v="0"/>
    <s v="Vanilla Latte"/>
    <n v="2"/>
    <n v="6"/>
    <n v="12"/>
  </r>
  <r>
    <d v="2025-03-26T00:00:00"/>
    <d v="1899-12-30T07:05:13"/>
    <x v="2"/>
    <x v="0"/>
    <x v="1"/>
    <s v="Avocado Toast"/>
    <n v="2"/>
    <n v="9.5"/>
    <n v="19"/>
  </r>
  <r>
    <d v="2025-03-26T00:00:00"/>
    <d v="1899-12-30T07:06:57"/>
    <x v="2"/>
    <x v="3"/>
    <x v="0"/>
    <s v="Americano"/>
    <n v="2"/>
    <n v="3.5"/>
    <n v="7"/>
  </r>
  <r>
    <d v="2025-03-26T00:00:00"/>
    <d v="1899-12-30T07:07:39"/>
    <x v="2"/>
    <x v="2"/>
    <x v="0"/>
    <s v="Americano"/>
    <n v="2"/>
    <n v="3.5"/>
    <n v="7"/>
  </r>
  <r>
    <d v="2025-03-26T00:00:00"/>
    <d v="1899-12-30T07:07:51"/>
    <x v="2"/>
    <x v="2"/>
    <x v="1"/>
    <s v="Almond Croissant"/>
    <n v="4"/>
    <n v="4.75"/>
    <n v="19"/>
  </r>
  <r>
    <d v="2025-03-26T00:00:00"/>
    <d v="1899-12-30T07:08:09"/>
    <x v="2"/>
    <x v="2"/>
    <x v="1"/>
    <s v="Everything Bagel"/>
    <n v="1"/>
    <n v="4.25"/>
    <n v="4.25"/>
  </r>
  <r>
    <d v="2025-03-26T00:00:00"/>
    <d v="1899-12-30T07:10:10"/>
    <x v="2"/>
    <x v="2"/>
    <x v="0"/>
    <s v="Vanilla Latte"/>
    <n v="2"/>
    <n v="6"/>
    <n v="12"/>
  </r>
  <r>
    <d v="2025-03-26T00:00:00"/>
    <d v="1899-12-30T07:10:23"/>
    <x v="2"/>
    <x v="3"/>
    <x v="1"/>
    <s v="Everything Bagel"/>
    <n v="3"/>
    <n v="4.25"/>
    <n v="12.75"/>
  </r>
  <r>
    <d v="2025-03-26T00:00:00"/>
    <d v="1899-12-30T07:11:38"/>
    <x v="2"/>
    <x v="2"/>
    <x v="1"/>
    <s v="Chicken Salad Wrap"/>
    <n v="4"/>
    <n v="10"/>
    <n v="40"/>
  </r>
  <r>
    <d v="2025-03-26T00:00:00"/>
    <d v="1899-12-30T07:12:29"/>
    <x v="2"/>
    <x v="1"/>
    <x v="0"/>
    <s v="Nitro Cold Brew"/>
    <n v="3"/>
    <n v="5.25"/>
    <n v="15.75"/>
  </r>
  <r>
    <d v="2025-03-26T00:00:00"/>
    <d v="1899-12-30T07:13:49"/>
    <x v="2"/>
    <x v="0"/>
    <x v="1"/>
    <s v="Almond Croissant"/>
    <n v="4"/>
    <n v="4.75"/>
    <n v="19"/>
  </r>
  <r>
    <d v="2025-03-26T00:00:00"/>
    <d v="1899-12-30T07:14:16"/>
    <x v="2"/>
    <x v="2"/>
    <x v="0"/>
    <s v="Medium Drip Coffee"/>
    <n v="1"/>
    <n v="3.25"/>
    <n v="3.25"/>
  </r>
  <r>
    <d v="2025-03-26T00:00:00"/>
    <d v="1899-12-30T07:14:31"/>
    <x v="2"/>
    <x v="3"/>
    <x v="1"/>
    <s v="Almond Croissant"/>
    <n v="2"/>
    <n v="4.75"/>
    <n v="9.5"/>
  </r>
  <r>
    <d v="2025-03-26T00:00:00"/>
    <d v="1899-12-30T07:20:30"/>
    <x v="2"/>
    <x v="0"/>
    <x v="0"/>
    <s v="Large Latte"/>
    <n v="1"/>
    <n v="5.5"/>
    <n v="5.5"/>
  </r>
  <r>
    <d v="2025-03-26T00:00:00"/>
    <d v="1899-12-30T07:20:48"/>
    <x v="2"/>
    <x v="1"/>
    <x v="0"/>
    <s v="Vanilla Latte"/>
    <n v="2"/>
    <n v="6"/>
    <n v="12"/>
  </r>
  <r>
    <d v="2025-03-26T00:00:00"/>
    <d v="1899-12-30T07:22:22"/>
    <x v="2"/>
    <x v="2"/>
    <x v="1"/>
    <s v="Avocado Toast"/>
    <n v="2"/>
    <n v="9.5"/>
    <n v="19"/>
  </r>
  <r>
    <d v="2025-03-26T00:00:00"/>
    <d v="1899-12-30T07:25:18"/>
    <x v="2"/>
    <x v="0"/>
    <x v="0"/>
    <s v="Nitro Cold Brew"/>
    <n v="2"/>
    <n v="5.25"/>
    <n v="10.5"/>
  </r>
  <r>
    <d v="2025-03-26T00:00:00"/>
    <d v="1899-12-30T07:25:45"/>
    <x v="2"/>
    <x v="2"/>
    <x v="1"/>
    <s v="Everything Bagel"/>
    <n v="1"/>
    <n v="4.25"/>
    <n v="4.25"/>
  </r>
  <r>
    <d v="2025-03-26T00:00:00"/>
    <d v="1899-12-30T07:27:42"/>
    <x v="2"/>
    <x v="2"/>
    <x v="1"/>
    <s v="Chicken Salad Wrap"/>
    <n v="2"/>
    <n v="10"/>
    <n v="20"/>
  </r>
  <r>
    <d v="2025-03-26T00:00:00"/>
    <d v="1899-12-30T07:29:33"/>
    <x v="2"/>
    <x v="3"/>
    <x v="0"/>
    <s v="Medium Drip Coffee"/>
    <n v="1"/>
    <n v="3.25"/>
    <n v="3.25"/>
  </r>
  <r>
    <d v="2025-03-26T00:00:00"/>
    <d v="1899-12-30T07:33:46"/>
    <x v="2"/>
    <x v="2"/>
    <x v="0"/>
    <s v="Vanilla Latte"/>
    <n v="4"/>
    <n v="6"/>
    <n v="24"/>
  </r>
  <r>
    <d v="2025-03-26T00:00:00"/>
    <d v="1899-12-30T07:37:22"/>
    <x v="2"/>
    <x v="3"/>
    <x v="1"/>
    <s v="Almond Croissant"/>
    <n v="1"/>
    <n v="4.75"/>
    <n v="4.75"/>
  </r>
  <r>
    <d v="2025-03-26T00:00:00"/>
    <d v="1899-12-30T07:39:15"/>
    <x v="2"/>
    <x v="0"/>
    <x v="0"/>
    <s v="Medium Drip Coffee"/>
    <n v="3"/>
    <n v="3.25"/>
    <n v="9.75"/>
  </r>
  <r>
    <d v="2025-03-26T00:00:00"/>
    <d v="1899-12-30T07:40:02"/>
    <x v="2"/>
    <x v="3"/>
    <x v="0"/>
    <s v="Medium Drip Coffee"/>
    <n v="3"/>
    <n v="3.25"/>
    <n v="9.75"/>
  </r>
  <r>
    <d v="2025-03-26T00:00:00"/>
    <d v="1899-12-30T07:40:53"/>
    <x v="2"/>
    <x v="2"/>
    <x v="0"/>
    <s v="Matcha Latte"/>
    <n v="4"/>
    <n v="5.75"/>
    <n v="23"/>
  </r>
  <r>
    <d v="2025-03-26T00:00:00"/>
    <d v="1899-12-30T07:42:23"/>
    <x v="2"/>
    <x v="1"/>
    <x v="0"/>
    <s v="Vanilla Latte"/>
    <n v="1"/>
    <n v="6"/>
    <n v="6"/>
  </r>
  <r>
    <d v="2025-03-26T00:00:00"/>
    <d v="1899-12-30T07:45:05"/>
    <x v="2"/>
    <x v="2"/>
    <x v="0"/>
    <s v="Americano"/>
    <n v="4"/>
    <n v="3.5"/>
    <n v="14"/>
  </r>
  <r>
    <d v="2025-03-26T00:00:00"/>
    <d v="1899-12-30T07:45:40"/>
    <x v="2"/>
    <x v="0"/>
    <x v="0"/>
    <s v="Americano"/>
    <n v="1"/>
    <n v="3.5"/>
    <n v="3.5"/>
  </r>
  <r>
    <d v="2025-03-26T00:00:00"/>
    <d v="1899-12-30T07:46:26"/>
    <x v="2"/>
    <x v="2"/>
    <x v="1"/>
    <s v="Everything Bagel"/>
    <n v="1"/>
    <n v="4.25"/>
    <n v="4.25"/>
  </r>
  <r>
    <d v="2025-03-26T00:00:00"/>
    <d v="1899-12-30T07:47:10"/>
    <x v="2"/>
    <x v="1"/>
    <x v="1"/>
    <s v="Avocado Toast"/>
    <n v="1"/>
    <n v="9.5"/>
    <n v="9.5"/>
  </r>
  <r>
    <d v="2025-03-26T00:00:00"/>
    <d v="1899-12-30T07:47:17"/>
    <x v="2"/>
    <x v="0"/>
    <x v="0"/>
    <s v="Nitro Cold Brew"/>
    <n v="1"/>
    <n v="5.25"/>
    <n v="5.25"/>
  </r>
  <r>
    <d v="2025-03-26T00:00:00"/>
    <d v="1899-12-30T07:48:16"/>
    <x v="2"/>
    <x v="3"/>
    <x v="0"/>
    <s v="Large Latte"/>
    <n v="1"/>
    <n v="5.5"/>
    <n v="5.5"/>
  </r>
  <r>
    <d v="2025-03-26T00:00:00"/>
    <d v="1899-12-30T07:51:56"/>
    <x v="2"/>
    <x v="1"/>
    <x v="0"/>
    <s v="Large Latte"/>
    <n v="4"/>
    <n v="5.5"/>
    <n v="22"/>
  </r>
  <r>
    <d v="2025-03-26T00:00:00"/>
    <d v="1899-12-30T07:53:49"/>
    <x v="2"/>
    <x v="3"/>
    <x v="0"/>
    <s v="Vanilla Latte"/>
    <n v="2"/>
    <n v="6"/>
    <n v="12"/>
  </r>
  <r>
    <d v="2025-03-26T00:00:00"/>
    <d v="1899-12-30T07:55:42"/>
    <x v="2"/>
    <x v="3"/>
    <x v="0"/>
    <s v="Americano"/>
    <n v="1"/>
    <n v="3.5"/>
    <n v="3.5"/>
  </r>
  <r>
    <d v="2025-03-26T00:00:00"/>
    <d v="1899-12-30T08:05:32"/>
    <x v="2"/>
    <x v="3"/>
    <x v="1"/>
    <s v="Avocado Toast"/>
    <n v="4"/>
    <n v="9.5"/>
    <n v="38"/>
  </r>
  <r>
    <d v="2025-03-26T00:00:00"/>
    <d v="1899-12-30T08:11:16"/>
    <x v="2"/>
    <x v="3"/>
    <x v="0"/>
    <s v="Americano"/>
    <n v="2"/>
    <n v="3.5"/>
    <n v="7"/>
  </r>
  <r>
    <d v="2025-03-26T00:00:00"/>
    <d v="1899-12-30T08:17:26"/>
    <x v="2"/>
    <x v="3"/>
    <x v="0"/>
    <s v="Matcha Latte"/>
    <n v="1"/>
    <n v="5.75"/>
    <n v="5.75"/>
  </r>
  <r>
    <d v="2025-03-26T00:00:00"/>
    <d v="1899-12-30T08:18:13"/>
    <x v="2"/>
    <x v="0"/>
    <x v="0"/>
    <s v="Medium Drip Coffee"/>
    <n v="2"/>
    <n v="3.25"/>
    <n v="6.5"/>
  </r>
  <r>
    <d v="2025-03-26T00:00:00"/>
    <d v="1899-12-30T08:32:19"/>
    <x v="2"/>
    <x v="0"/>
    <x v="1"/>
    <s v="Everything Bagel"/>
    <n v="4"/>
    <n v="4.25"/>
    <n v="17"/>
  </r>
  <r>
    <d v="2025-03-26T00:00:00"/>
    <d v="1899-12-30T08:55:08"/>
    <x v="2"/>
    <x v="0"/>
    <x v="0"/>
    <s v="Matcha Latte"/>
    <n v="2"/>
    <n v="5.75"/>
    <n v="11.5"/>
  </r>
  <r>
    <d v="2025-03-26T00:00:00"/>
    <d v="1899-12-30T08:58:00"/>
    <x v="2"/>
    <x v="1"/>
    <x v="0"/>
    <s v="Medium Drip Coffee"/>
    <n v="3"/>
    <n v="3.25"/>
    <n v="9.75"/>
  </r>
  <r>
    <d v="2025-03-26T00:00:00"/>
    <d v="1899-12-30T09:38:38"/>
    <x v="2"/>
    <x v="0"/>
    <x v="0"/>
    <s v="Matcha Latte"/>
    <n v="2"/>
    <n v="5.75"/>
    <n v="11.5"/>
  </r>
  <r>
    <d v="2025-03-26T00:00:00"/>
    <d v="1899-12-30T10:01:52"/>
    <x v="2"/>
    <x v="2"/>
    <x v="0"/>
    <s v="Americano"/>
    <n v="2"/>
    <n v="3.5"/>
    <n v="7"/>
  </r>
  <r>
    <d v="2025-03-26T00:00:00"/>
    <d v="1899-12-30T10:19:36"/>
    <x v="2"/>
    <x v="0"/>
    <x v="0"/>
    <s v="Nitro Cold Brew"/>
    <n v="1"/>
    <n v="5.25"/>
    <n v="5.25"/>
  </r>
  <r>
    <d v="2025-03-26T00:00:00"/>
    <d v="1899-12-30T10:41:20"/>
    <x v="2"/>
    <x v="3"/>
    <x v="1"/>
    <s v="Chicken Salad Wrap"/>
    <n v="3"/>
    <n v="10"/>
    <n v="30"/>
  </r>
  <r>
    <d v="2025-03-26T00:00:00"/>
    <d v="1899-12-30T11:01:30"/>
    <x v="2"/>
    <x v="1"/>
    <x v="1"/>
    <s v="Everything Bagel"/>
    <n v="4"/>
    <n v="4.25"/>
    <n v="17"/>
  </r>
  <r>
    <d v="2025-03-26T00:00:00"/>
    <d v="1899-12-30T11:06:17"/>
    <x v="2"/>
    <x v="3"/>
    <x v="1"/>
    <s v="Almond Croissant"/>
    <n v="4"/>
    <n v="4.75"/>
    <n v="19"/>
  </r>
  <r>
    <d v="2025-03-26T00:00:00"/>
    <d v="1899-12-30T11:31:26"/>
    <x v="2"/>
    <x v="0"/>
    <x v="1"/>
    <s v="Everything Bagel"/>
    <n v="3"/>
    <n v="4.25"/>
    <n v="12.75"/>
  </r>
  <r>
    <d v="2025-03-26T00:00:00"/>
    <d v="1899-12-30T11:35:02"/>
    <x v="2"/>
    <x v="0"/>
    <x v="0"/>
    <s v="Medium Drip Coffee"/>
    <n v="3"/>
    <n v="3.25"/>
    <n v="9.75"/>
  </r>
  <r>
    <d v="2025-03-26T00:00:00"/>
    <d v="1899-12-30T11:38:23"/>
    <x v="2"/>
    <x v="0"/>
    <x v="1"/>
    <s v="Chicken Salad Wrap"/>
    <n v="1"/>
    <n v="10"/>
    <n v="10"/>
  </r>
  <r>
    <d v="2025-03-26T00:00:00"/>
    <d v="1899-12-30T11:42:34"/>
    <x v="2"/>
    <x v="0"/>
    <x v="1"/>
    <s v="Chicken Salad Wrap"/>
    <n v="3"/>
    <n v="10"/>
    <n v="30"/>
  </r>
  <r>
    <d v="2025-03-26T00:00:00"/>
    <d v="1899-12-30T11:43:06"/>
    <x v="2"/>
    <x v="0"/>
    <x v="1"/>
    <s v="Almond Croissant"/>
    <n v="1"/>
    <n v="4.75"/>
    <n v="4.75"/>
  </r>
  <r>
    <d v="2025-03-26T00:00:00"/>
    <d v="1899-12-30T11:47:44"/>
    <x v="2"/>
    <x v="0"/>
    <x v="0"/>
    <s v="Matcha Latte"/>
    <n v="3"/>
    <n v="5.75"/>
    <n v="17.25"/>
  </r>
  <r>
    <d v="2025-03-26T00:00:00"/>
    <d v="1899-12-30T11:48:05"/>
    <x v="2"/>
    <x v="3"/>
    <x v="0"/>
    <s v="Medium Drip Coffee"/>
    <n v="3"/>
    <n v="3.25"/>
    <n v="9.75"/>
  </r>
  <r>
    <d v="2025-03-26T00:00:00"/>
    <d v="1899-12-30T11:49:40"/>
    <x v="2"/>
    <x v="2"/>
    <x v="1"/>
    <s v="Avocado Toast"/>
    <n v="2"/>
    <n v="9.5"/>
    <n v="19"/>
  </r>
  <r>
    <d v="2025-03-26T00:00:00"/>
    <d v="1899-12-30T11:50:03"/>
    <x v="2"/>
    <x v="2"/>
    <x v="1"/>
    <s v="Everything Bagel"/>
    <n v="4"/>
    <n v="4.25"/>
    <n v="17"/>
  </r>
  <r>
    <d v="2025-03-26T00:00:00"/>
    <d v="1899-12-30T11:51:38"/>
    <x v="2"/>
    <x v="2"/>
    <x v="0"/>
    <s v="Vanilla Latte"/>
    <n v="1"/>
    <n v="6"/>
    <n v="6"/>
  </r>
  <r>
    <d v="2025-03-26T00:00:00"/>
    <d v="1899-12-30T11:53:18"/>
    <x v="2"/>
    <x v="1"/>
    <x v="0"/>
    <s v="Vanilla Latte"/>
    <n v="3"/>
    <n v="6"/>
    <n v="18"/>
  </r>
  <r>
    <d v="2025-03-26T00:00:00"/>
    <d v="1899-12-30T11:55:15"/>
    <x v="2"/>
    <x v="2"/>
    <x v="1"/>
    <s v="Chicken Salad Wrap"/>
    <n v="3"/>
    <n v="10"/>
    <n v="30"/>
  </r>
  <r>
    <d v="2025-03-26T00:00:00"/>
    <d v="1899-12-30T11:55:53"/>
    <x v="2"/>
    <x v="1"/>
    <x v="0"/>
    <s v="Medium Drip Coffee"/>
    <n v="3"/>
    <n v="3.25"/>
    <n v="9.75"/>
  </r>
  <r>
    <d v="2025-03-26T00:00:00"/>
    <d v="1899-12-30T11:56:13"/>
    <x v="2"/>
    <x v="1"/>
    <x v="1"/>
    <s v="Avocado Toast"/>
    <n v="2"/>
    <n v="9.5"/>
    <n v="19"/>
  </r>
  <r>
    <d v="2025-03-26T00:00:00"/>
    <d v="1899-12-30T11:57:47"/>
    <x v="2"/>
    <x v="2"/>
    <x v="1"/>
    <s v="Chicken Salad Wrap"/>
    <n v="4"/>
    <n v="10"/>
    <n v="40"/>
  </r>
  <r>
    <d v="2025-03-26T00:00:00"/>
    <d v="1899-12-30T11:58:17"/>
    <x v="2"/>
    <x v="2"/>
    <x v="0"/>
    <s v="Large Latte"/>
    <n v="4"/>
    <n v="5.5"/>
    <n v="22"/>
  </r>
  <r>
    <d v="2025-03-26T00:00:00"/>
    <d v="1899-12-30T12:00:37"/>
    <x v="2"/>
    <x v="3"/>
    <x v="0"/>
    <s v="Matcha Latte"/>
    <n v="4"/>
    <n v="5.75"/>
    <n v="23"/>
  </r>
  <r>
    <d v="2025-03-26T00:00:00"/>
    <d v="1899-12-30T12:02:07"/>
    <x v="2"/>
    <x v="2"/>
    <x v="0"/>
    <s v="Vanilla Latte"/>
    <n v="3"/>
    <n v="6"/>
    <n v="18"/>
  </r>
  <r>
    <d v="2025-03-26T00:00:00"/>
    <d v="1899-12-30T12:04:02"/>
    <x v="2"/>
    <x v="1"/>
    <x v="0"/>
    <s v="Large Latte"/>
    <n v="4"/>
    <n v="5.5"/>
    <n v="22"/>
  </r>
  <r>
    <d v="2025-03-26T00:00:00"/>
    <d v="1899-12-30T12:05:43"/>
    <x v="2"/>
    <x v="1"/>
    <x v="0"/>
    <s v="Medium Drip Coffee"/>
    <n v="4"/>
    <n v="3.25"/>
    <n v="13"/>
  </r>
  <r>
    <d v="2025-03-26T00:00:00"/>
    <d v="1899-12-30T12:12:57"/>
    <x v="2"/>
    <x v="3"/>
    <x v="0"/>
    <s v="Matcha Latte"/>
    <n v="3"/>
    <n v="5.75"/>
    <n v="17.25"/>
  </r>
  <r>
    <d v="2025-03-26T00:00:00"/>
    <d v="1899-12-30T12:15:55"/>
    <x v="2"/>
    <x v="3"/>
    <x v="0"/>
    <s v="Americano"/>
    <n v="4"/>
    <n v="3.5"/>
    <n v="14"/>
  </r>
  <r>
    <d v="2025-03-26T00:00:00"/>
    <d v="1899-12-30T12:18:21"/>
    <x v="2"/>
    <x v="3"/>
    <x v="1"/>
    <s v="Chicken Salad Wrap"/>
    <n v="3"/>
    <n v="10"/>
    <n v="30"/>
  </r>
  <r>
    <d v="2025-03-26T00:00:00"/>
    <d v="1899-12-30T12:19:09"/>
    <x v="2"/>
    <x v="0"/>
    <x v="0"/>
    <s v="Nitro Cold Brew"/>
    <n v="1"/>
    <n v="5.25"/>
    <n v="5.25"/>
  </r>
  <r>
    <d v="2025-03-26T00:00:00"/>
    <d v="1899-12-30T12:19:51"/>
    <x v="2"/>
    <x v="2"/>
    <x v="1"/>
    <s v="Chicken Salad Wrap"/>
    <n v="1"/>
    <n v="10"/>
    <n v="10"/>
  </r>
  <r>
    <d v="2025-03-26T00:00:00"/>
    <d v="1899-12-30T12:23:59"/>
    <x v="2"/>
    <x v="3"/>
    <x v="1"/>
    <s v="Everything Bagel"/>
    <n v="1"/>
    <n v="4.25"/>
    <n v="4.25"/>
  </r>
  <r>
    <d v="2025-03-26T00:00:00"/>
    <d v="1899-12-30T12:24:02"/>
    <x v="2"/>
    <x v="0"/>
    <x v="1"/>
    <s v="Chicken Salad Wrap"/>
    <n v="4"/>
    <n v="10"/>
    <n v="40"/>
  </r>
  <r>
    <d v="2025-03-26T00:00:00"/>
    <d v="1899-12-30T12:24:40"/>
    <x v="2"/>
    <x v="1"/>
    <x v="0"/>
    <s v="Americano"/>
    <n v="2"/>
    <n v="3.5"/>
    <n v="7"/>
  </r>
  <r>
    <d v="2025-03-26T00:00:00"/>
    <d v="1899-12-30T12:25:34"/>
    <x v="2"/>
    <x v="3"/>
    <x v="0"/>
    <s v="Medium Drip Coffee"/>
    <n v="3"/>
    <n v="3.25"/>
    <n v="9.75"/>
  </r>
  <r>
    <d v="2025-03-26T00:00:00"/>
    <d v="1899-12-30T12:28:33"/>
    <x v="2"/>
    <x v="2"/>
    <x v="1"/>
    <s v="Almond Croissant"/>
    <n v="4"/>
    <n v="4.75"/>
    <n v="19"/>
  </r>
  <r>
    <d v="2025-03-26T00:00:00"/>
    <d v="1899-12-30T12:28:44"/>
    <x v="2"/>
    <x v="3"/>
    <x v="0"/>
    <s v="Matcha Latte"/>
    <n v="1"/>
    <n v="5.75"/>
    <n v="5.75"/>
  </r>
  <r>
    <d v="2025-03-26T00:00:00"/>
    <d v="1899-12-30T12:52:47"/>
    <x v="2"/>
    <x v="3"/>
    <x v="0"/>
    <s v="Large Latte"/>
    <n v="3"/>
    <n v="5.5"/>
    <n v="16.5"/>
  </r>
  <r>
    <d v="2025-03-26T00:00:00"/>
    <d v="1899-12-30T12:55:03"/>
    <x v="2"/>
    <x v="2"/>
    <x v="0"/>
    <s v="Medium Drip Coffee"/>
    <n v="4"/>
    <n v="3.25"/>
    <n v="13"/>
  </r>
  <r>
    <d v="2025-03-26T00:00:00"/>
    <d v="1899-12-30T13:05:41"/>
    <x v="2"/>
    <x v="2"/>
    <x v="0"/>
    <s v="Americano"/>
    <n v="4"/>
    <n v="3.5"/>
    <n v="14"/>
  </r>
  <r>
    <d v="2025-03-26T00:00:00"/>
    <d v="1899-12-30T13:09:47"/>
    <x v="2"/>
    <x v="3"/>
    <x v="0"/>
    <s v="Vanilla Latte"/>
    <n v="3"/>
    <n v="6"/>
    <n v="18"/>
  </r>
  <r>
    <d v="2025-03-26T00:00:00"/>
    <d v="1899-12-30T13:19:21"/>
    <x v="2"/>
    <x v="3"/>
    <x v="1"/>
    <s v="Almond Croissant"/>
    <n v="3"/>
    <n v="4.75"/>
    <n v="14.25"/>
  </r>
  <r>
    <d v="2025-03-26T00:00:00"/>
    <d v="1899-12-30T13:20:37"/>
    <x v="2"/>
    <x v="3"/>
    <x v="1"/>
    <s v="Chicken Salad Wrap"/>
    <n v="2"/>
    <n v="10"/>
    <n v="20"/>
  </r>
  <r>
    <d v="2025-03-26T00:00:00"/>
    <d v="1899-12-30T14:38:47"/>
    <x v="2"/>
    <x v="0"/>
    <x v="0"/>
    <s v="Large Latte"/>
    <n v="3"/>
    <n v="5.5"/>
    <n v="16.5"/>
  </r>
  <r>
    <d v="2025-03-26T00:00:00"/>
    <d v="1899-12-30T15:34:58"/>
    <x v="2"/>
    <x v="3"/>
    <x v="0"/>
    <s v="Matcha Latte"/>
    <n v="4"/>
    <n v="5.75"/>
    <n v="23"/>
  </r>
  <r>
    <d v="2025-03-26T00:00:00"/>
    <d v="1899-12-30T15:38:39"/>
    <x v="2"/>
    <x v="3"/>
    <x v="0"/>
    <s v="Matcha Latte"/>
    <n v="4"/>
    <n v="5.75"/>
    <n v="23"/>
  </r>
  <r>
    <d v="2025-03-26T00:00:00"/>
    <d v="1899-12-30T15:52:20"/>
    <x v="2"/>
    <x v="0"/>
    <x v="0"/>
    <s v="Nitro Cold Brew"/>
    <n v="2"/>
    <n v="5.25"/>
    <n v="10.5"/>
  </r>
  <r>
    <d v="2025-03-26T00:00:00"/>
    <d v="1899-12-30T16:20:07"/>
    <x v="2"/>
    <x v="2"/>
    <x v="0"/>
    <s v="Large Latte"/>
    <n v="3"/>
    <n v="5.5"/>
    <n v="16.5"/>
  </r>
  <r>
    <d v="2025-03-26T00:00:00"/>
    <d v="1899-12-30T16:25:07"/>
    <x v="2"/>
    <x v="3"/>
    <x v="0"/>
    <s v="Americano"/>
    <n v="1"/>
    <n v="3.5"/>
    <n v="3.5"/>
  </r>
  <r>
    <d v="2025-03-26T00:00:00"/>
    <d v="1899-12-30T16:40:07"/>
    <x v="2"/>
    <x v="1"/>
    <x v="0"/>
    <s v="Matcha Latte"/>
    <n v="2"/>
    <n v="5.75"/>
    <n v="11.5"/>
  </r>
  <r>
    <d v="2025-03-26T00:00:00"/>
    <d v="1899-12-30T16:54:31"/>
    <x v="2"/>
    <x v="3"/>
    <x v="1"/>
    <s v="Avocado Toast"/>
    <n v="2"/>
    <n v="9.5"/>
    <n v="19"/>
  </r>
  <r>
    <d v="2025-03-26T00:00:00"/>
    <d v="1899-12-30T17:13:38"/>
    <x v="2"/>
    <x v="2"/>
    <x v="0"/>
    <s v="Americano"/>
    <n v="2"/>
    <n v="3.5"/>
    <n v="7"/>
  </r>
  <r>
    <d v="2025-03-26T00:00:00"/>
    <d v="1899-12-30T18:24:23"/>
    <x v="2"/>
    <x v="1"/>
    <x v="0"/>
    <s v="Medium Drip Coffee"/>
    <n v="1"/>
    <n v="3.25"/>
    <n v="3.25"/>
  </r>
  <r>
    <d v="2025-03-26T00:00:00"/>
    <d v="1899-12-30T18:45:44"/>
    <x v="2"/>
    <x v="1"/>
    <x v="0"/>
    <s v="Large Latte"/>
    <n v="3"/>
    <n v="5.5"/>
    <n v="16.5"/>
  </r>
  <r>
    <d v="2025-03-27T00:00:00"/>
    <d v="1899-12-30T07:00:35"/>
    <x v="3"/>
    <x v="2"/>
    <x v="1"/>
    <s v="Avocado Toast"/>
    <n v="2"/>
    <n v="9.5"/>
    <n v="19"/>
  </r>
  <r>
    <d v="2025-03-27T00:00:00"/>
    <d v="1899-12-30T07:01:28"/>
    <x v="3"/>
    <x v="0"/>
    <x v="0"/>
    <s v="Nitro Cold Brew"/>
    <n v="2"/>
    <n v="5.25"/>
    <n v="10.5"/>
  </r>
  <r>
    <d v="2025-03-27T00:00:00"/>
    <d v="1899-12-30T07:05:35"/>
    <x v="3"/>
    <x v="2"/>
    <x v="0"/>
    <s v="Vanilla Latte"/>
    <n v="2"/>
    <n v="6"/>
    <n v="12"/>
  </r>
  <r>
    <d v="2025-03-27T00:00:00"/>
    <d v="1899-12-30T07:06:00"/>
    <x v="3"/>
    <x v="2"/>
    <x v="0"/>
    <s v="Nitro Cold Brew"/>
    <n v="1"/>
    <n v="5.25"/>
    <n v="5.25"/>
  </r>
  <r>
    <d v="2025-03-27T00:00:00"/>
    <d v="1899-12-30T07:06:09"/>
    <x v="3"/>
    <x v="3"/>
    <x v="0"/>
    <s v="Large Latte"/>
    <n v="2"/>
    <n v="5.5"/>
    <n v="11"/>
  </r>
  <r>
    <d v="2025-03-27T00:00:00"/>
    <d v="1899-12-30T07:06:21"/>
    <x v="3"/>
    <x v="3"/>
    <x v="0"/>
    <s v="Large Latte"/>
    <n v="3"/>
    <n v="5.5"/>
    <n v="16.5"/>
  </r>
  <r>
    <d v="2025-03-27T00:00:00"/>
    <d v="1899-12-30T07:06:24"/>
    <x v="3"/>
    <x v="1"/>
    <x v="1"/>
    <s v="Everything Bagel"/>
    <n v="4"/>
    <n v="4.25"/>
    <n v="17"/>
  </r>
  <r>
    <d v="2025-03-27T00:00:00"/>
    <d v="1899-12-30T07:07:34"/>
    <x v="3"/>
    <x v="2"/>
    <x v="1"/>
    <s v="Almond Croissant"/>
    <n v="4"/>
    <n v="4.75"/>
    <n v="19"/>
  </r>
  <r>
    <d v="2025-03-27T00:00:00"/>
    <d v="1899-12-30T07:09:49"/>
    <x v="3"/>
    <x v="3"/>
    <x v="0"/>
    <s v="Matcha Latte"/>
    <n v="1"/>
    <n v="5.75"/>
    <n v="5.75"/>
  </r>
  <r>
    <d v="2025-03-27T00:00:00"/>
    <d v="1899-12-30T07:10:07"/>
    <x v="3"/>
    <x v="1"/>
    <x v="0"/>
    <s v="Americano"/>
    <n v="1"/>
    <n v="3.5"/>
    <n v="3.5"/>
  </r>
  <r>
    <d v="2025-03-27T00:00:00"/>
    <d v="1899-12-30T07:11:22"/>
    <x v="3"/>
    <x v="1"/>
    <x v="1"/>
    <s v="Chicken Salad Wrap"/>
    <n v="1"/>
    <n v="10"/>
    <n v="10"/>
  </r>
  <r>
    <d v="2025-03-27T00:00:00"/>
    <d v="1899-12-30T07:13:32"/>
    <x v="3"/>
    <x v="1"/>
    <x v="0"/>
    <s v="Vanilla Latte"/>
    <n v="1"/>
    <n v="6"/>
    <n v="6"/>
  </r>
  <r>
    <d v="2025-03-27T00:00:00"/>
    <d v="1899-12-30T07:19:28"/>
    <x v="3"/>
    <x v="2"/>
    <x v="0"/>
    <s v="Medium Drip Coffee"/>
    <n v="4"/>
    <n v="3.25"/>
    <n v="13"/>
  </r>
  <r>
    <d v="2025-03-27T00:00:00"/>
    <d v="1899-12-30T07:21:06"/>
    <x v="3"/>
    <x v="1"/>
    <x v="0"/>
    <s v="Nitro Cold Brew"/>
    <n v="2"/>
    <n v="5.25"/>
    <n v="10.5"/>
  </r>
  <r>
    <d v="2025-03-27T00:00:00"/>
    <d v="1899-12-30T07:22:43"/>
    <x v="3"/>
    <x v="0"/>
    <x v="1"/>
    <s v="Chicken Salad Wrap"/>
    <n v="2"/>
    <n v="10"/>
    <n v="20"/>
  </r>
  <r>
    <d v="2025-03-27T00:00:00"/>
    <d v="1899-12-30T07:24:17"/>
    <x v="3"/>
    <x v="3"/>
    <x v="0"/>
    <s v="Vanilla Latte"/>
    <n v="3"/>
    <n v="6"/>
    <n v="18"/>
  </r>
  <r>
    <d v="2025-03-27T00:00:00"/>
    <d v="1899-12-30T07:25:07"/>
    <x v="3"/>
    <x v="0"/>
    <x v="0"/>
    <s v="Large Latte"/>
    <n v="3"/>
    <n v="5.5"/>
    <n v="16.5"/>
  </r>
  <r>
    <d v="2025-03-27T00:00:00"/>
    <d v="1899-12-30T07:25:33"/>
    <x v="3"/>
    <x v="1"/>
    <x v="1"/>
    <s v="Chicken Salad Wrap"/>
    <n v="2"/>
    <n v="10"/>
    <n v="20"/>
  </r>
  <r>
    <d v="2025-03-27T00:00:00"/>
    <d v="1899-12-30T07:27:27"/>
    <x v="3"/>
    <x v="0"/>
    <x v="0"/>
    <s v="Nitro Cold Brew"/>
    <n v="1"/>
    <n v="5.25"/>
    <n v="5.25"/>
  </r>
  <r>
    <d v="2025-03-27T00:00:00"/>
    <d v="1899-12-30T07:30:49"/>
    <x v="3"/>
    <x v="2"/>
    <x v="0"/>
    <s v="Medium Drip Coffee"/>
    <n v="2"/>
    <n v="3.25"/>
    <n v="6.5"/>
  </r>
  <r>
    <d v="2025-03-27T00:00:00"/>
    <d v="1899-12-30T07:30:51"/>
    <x v="3"/>
    <x v="2"/>
    <x v="1"/>
    <s v="Almond Croissant"/>
    <n v="3"/>
    <n v="4.75"/>
    <n v="14.25"/>
  </r>
  <r>
    <d v="2025-03-27T00:00:00"/>
    <d v="1899-12-30T07:33:22"/>
    <x v="3"/>
    <x v="2"/>
    <x v="0"/>
    <s v="Large Latte"/>
    <n v="1"/>
    <n v="5.5"/>
    <n v="5.5"/>
  </r>
  <r>
    <d v="2025-03-27T00:00:00"/>
    <d v="1899-12-30T07:35:04"/>
    <x v="3"/>
    <x v="1"/>
    <x v="0"/>
    <s v="Medium Drip Coffee"/>
    <n v="2"/>
    <n v="3.25"/>
    <n v="6.5"/>
  </r>
  <r>
    <d v="2025-03-27T00:00:00"/>
    <d v="1899-12-30T07:36:12"/>
    <x v="3"/>
    <x v="1"/>
    <x v="0"/>
    <s v="Matcha Latte"/>
    <n v="1"/>
    <n v="5.75"/>
    <n v="5.75"/>
  </r>
  <r>
    <d v="2025-03-27T00:00:00"/>
    <d v="1899-12-30T07:42:10"/>
    <x v="3"/>
    <x v="0"/>
    <x v="0"/>
    <s v="Matcha Latte"/>
    <n v="2"/>
    <n v="5.75"/>
    <n v="11.5"/>
  </r>
  <r>
    <d v="2025-03-27T00:00:00"/>
    <d v="1899-12-30T07:42:51"/>
    <x v="3"/>
    <x v="0"/>
    <x v="1"/>
    <s v="Chicken Salad Wrap"/>
    <n v="3"/>
    <n v="10"/>
    <n v="30"/>
  </r>
  <r>
    <d v="2025-03-27T00:00:00"/>
    <d v="1899-12-30T07:42:53"/>
    <x v="3"/>
    <x v="1"/>
    <x v="0"/>
    <s v="Medium Drip Coffee"/>
    <n v="1"/>
    <n v="3.25"/>
    <n v="3.25"/>
  </r>
  <r>
    <d v="2025-03-27T00:00:00"/>
    <d v="1899-12-30T07:44:17"/>
    <x v="3"/>
    <x v="1"/>
    <x v="1"/>
    <s v="Almond Croissant"/>
    <n v="4"/>
    <n v="4.75"/>
    <n v="19"/>
  </r>
  <r>
    <d v="2025-03-27T00:00:00"/>
    <d v="1899-12-30T07:45:53"/>
    <x v="3"/>
    <x v="2"/>
    <x v="0"/>
    <s v="Medium Drip Coffee"/>
    <n v="4"/>
    <n v="3.25"/>
    <n v="13"/>
  </r>
  <r>
    <d v="2025-03-27T00:00:00"/>
    <d v="1899-12-30T07:50:11"/>
    <x v="3"/>
    <x v="1"/>
    <x v="1"/>
    <s v="Avocado Toast"/>
    <n v="4"/>
    <n v="9.5"/>
    <n v="38"/>
  </r>
  <r>
    <d v="2025-03-27T00:00:00"/>
    <d v="1899-12-30T07:50:16"/>
    <x v="3"/>
    <x v="2"/>
    <x v="0"/>
    <s v="Matcha Latte"/>
    <n v="3"/>
    <n v="5.75"/>
    <n v="17.25"/>
  </r>
  <r>
    <d v="2025-03-27T00:00:00"/>
    <d v="1899-12-30T07:50:43"/>
    <x v="3"/>
    <x v="3"/>
    <x v="1"/>
    <s v="Everything Bagel"/>
    <n v="3"/>
    <n v="4.25"/>
    <n v="12.75"/>
  </r>
  <r>
    <d v="2025-03-27T00:00:00"/>
    <d v="1899-12-30T07:51:20"/>
    <x v="3"/>
    <x v="1"/>
    <x v="1"/>
    <s v="Almond Croissant"/>
    <n v="4"/>
    <n v="4.75"/>
    <n v="19"/>
  </r>
  <r>
    <d v="2025-03-27T00:00:00"/>
    <d v="1899-12-30T07:53:39"/>
    <x v="3"/>
    <x v="1"/>
    <x v="0"/>
    <s v="Nitro Cold Brew"/>
    <n v="2"/>
    <n v="5.25"/>
    <n v="10.5"/>
  </r>
  <r>
    <d v="2025-03-27T00:00:00"/>
    <d v="1899-12-30T07:53:48"/>
    <x v="3"/>
    <x v="2"/>
    <x v="0"/>
    <s v="Large Latte"/>
    <n v="1"/>
    <n v="5.5"/>
    <n v="5.5"/>
  </r>
  <r>
    <d v="2025-03-27T00:00:00"/>
    <d v="1899-12-30T07:54:04"/>
    <x v="3"/>
    <x v="3"/>
    <x v="0"/>
    <s v="Americano"/>
    <n v="2"/>
    <n v="3.5"/>
    <n v="7"/>
  </r>
  <r>
    <d v="2025-03-27T00:00:00"/>
    <d v="1899-12-30T07:56:30"/>
    <x v="3"/>
    <x v="1"/>
    <x v="1"/>
    <s v="Avocado Toast"/>
    <n v="1"/>
    <n v="9.5"/>
    <n v="9.5"/>
  </r>
  <r>
    <d v="2025-03-27T00:00:00"/>
    <d v="1899-12-30T08:26:54"/>
    <x v="3"/>
    <x v="2"/>
    <x v="0"/>
    <s v="Medium Drip Coffee"/>
    <n v="1"/>
    <n v="3.25"/>
    <n v="3.25"/>
  </r>
  <r>
    <d v="2025-03-27T00:00:00"/>
    <d v="1899-12-30T08:31:01"/>
    <x v="3"/>
    <x v="3"/>
    <x v="0"/>
    <s v="Large Latte"/>
    <n v="3"/>
    <n v="5.5"/>
    <n v="16.5"/>
  </r>
  <r>
    <d v="2025-03-27T00:00:00"/>
    <d v="1899-12-30T08:54:08"/>
    <x v="3"/>
    <x v="2"/>
    <x v="0"/>
    <s v="Americano"/>
    <n v="2"/>
    <n v="3.5"/>
    <n v="7"/>
  </r>
  <r>
    <d v="2025-03-27T00:00:00"/>
    <d v="1899-12-30T09:19:29"/>
    <x v="3"/>
    <x v="3"/>
    <x v="0"/>
    <s v="Matcha Latte"/>
    <n v="1"/>
    <n v="5.75"/>
    <n v="5.75"/>
  </r>
  <r>
    <d v="2025-03-27T00:00:00"/>
    <d v="1899-12-30T09:20:23"/>
    <x v="3"/>
    <x v="0"/>
    <x v="1"/>
    <s v="Avocado Toast"/>
    <n v="4"/>
    <n v="9.5"/>
    <n v="38"/>
  </r>
  <r>
    <d v="2025-03-27T00:00:00"/>
    <d v="1899-12-30T09:25:13"/>
    <x v="3"/>
    <x v="1"/>
    <x v="0"/>
    <s v="Nitro Cold Brew"/>
    <n v="3"/>
    <n v="5.25"/>
    <n v="15.75"/>
  </r>
  <r>
    <d v="2025-03-27T00:00:00"/>
    <d v="1899-12-30T09:31:27"/>
    <x v="3"/>
    <x v="1"/>
    <x v="0"/>
    <s v="Nitro Cold Brew"/>
    <n v="3"/>
    <n v="5.25"/>
    <n v="15.75"/>
  </r>
  <r>
    <d v="2025-03-27T00:00:00"/>
    <d v="1899-12-30T09:56:09"/>
    <x v="3"/>
    <x v="2"/>
    <x v="0"/>
    <s v="Vanilla Latte"/>
    <n v="2"/>
    <n v="6"/>
    <n v="12"/>
  </r>
  <r>
    <d v="2025-03-27T00:00:00"/>
    <d v="1899-12-30T10:06:29"/>
    <x v="3"/>
    <x v="0"/>
    <x v="0"/>
    <s v="Medium Drip Coffee"/>
    <n v="2"/>
    <n v="3.25"/>
    <n v="6.5"/>
  </r>
  <r>
    <d v="2025-03-27T00:00:00"/>
    <d v="1899-12-30T10:07:16"/>
    <x v="3"/>
    <x v="3"/>
    <x v="1"/>
    <s v="Everything Bagel"/>
    <n v="2"/>
    <n v="4.25"/>
    <n v="8.5"/>
  </r>
  <r>
    <d v="2025-03-27T00:00:00"/>
    <d v="1899-12-30T10:18:10"/>
    <x v="3"/>
    <x v="1"/>
    <x v="1"/>
    <s v="Almond Croissant"/>
    <n v="1"/>
    <n v="4.75"/>
    <n v="4.75"/>
  </r>
  <r>
    <d v="2025-03-27T00:00:00"/>
    <d v="1899-12-30T10:19:36"/>
    <x v="3"/>
    <x v="1"/>
    <x v="0"/>
    <s v="Nitro Cold Brew"/>
    <n v="4"/>
    <n v="5.25"/>
    <n v="21"/>
  </r>
  <r>
    <d v="2025-03-27T00:00:00"/>
    <d v="1899-12-30T10:25:40"/>
    <x v="3"/>
    <x v="2"/>
    <x v="1"/>
    <s v="Almond Croissant"/>
    <n v="4"/>
    <n v="4.75"/>
    <n v="19"/>
  </r>
  <r>
    <d v="2025-03-27T00:00:00"/>
    <d v="1899-12-30T10:33:15"/>
    <x v="3"/>
    <x v="3"/>
    <x v="0"/>
    <s v="Matcha Latte"/>
    <n v="4"/>
    <n v="5.75"/>
    <n v="23"/>
  </r>
  <r>
    <d v="2025-03-27T00:00:00"/>
    <d v="1899-12-30T11:09:21"/>
    <x v="3"/>
    <x v="0"/>
    <x v="1"/>
    <s v="Chicken Salad Wrap"/>
    <n v="3"/>
    <n v="10"/>
    <n v="30"/>
  </r>
  <r>
    <d v="2025-03-27T00:00:00"/>
    <d v="1899-12-30T11:30:27"/>
    <x v="3"/>
    <x v="0"/>
    <x v="0"/>
    <s v="Nitro Cold Brew"/>
    <n v="3"/>
    <n v="5.25"/>
    <n v="15.75"/>
  </r>
  <r>
    <d v="2025-03-27T00:00:00"/>
    <d v="1899-12-30T11:31:08"/>
    <x v="3"/>
    <x v="2"/>
    <x v="1"/>
    <s v="Chicken Salad Wrap"/>
    <n v="3"/>
    <n v="10"/>
    <n v="30"/>
  </r>
  <r>
    <d v="2025-03-27T00:00:00"/>
    <d v="1899-12-30T11:31:32"/>
    <x v="3"/>
    <x v="3"/>
    <x v="1"/>
    <s v="Everything Bagel"/>
    <n v="2"/>
    <n v="4.25"/>
    <n v="8.5"/>
  </r>
  <r>
    <d v="2025-03-27T00:00:00"/>
    <d v="1899-12-30T11:35:49"/>
    <x v="3"/>
    <x v="1"/>
    <x v="0"/>
    <s v="Medium Drip Coffee"/>
    <n v="2"/>
    <n v="3.25"/>
    <n v="6.5"/>
  </r>
  <r>
    <d v="2025-03-27T00:00:00"/>
    <d v="1899-12-30T11:39:44"/>
    <x v="3"/>
    <x v="0"/>
    <x v="0"/>
    <s v="Vanilla Latte"/>
    <n v="2"/>
    <n v="6"/>
    <n v="12"/>
  </r>
  <r>
    <d v="2025-03-27T00:00:00"/>
    <d v="1899-12-30T11:44:31"/>
    <x v="3"/>
    <x v="3"/>
    <x v="1"/>
    <s v="Almond Croissant"/>
    <n v="1"/>
    <n v="4.75"/>
    <n v="4.75"/>
  </r>
  <r>
    <d v="2025-03-27T00:00:00"/>
    <d v="1899-12-30T11:50:48"/>
    <x v="3"/>
    <x v="2"/>
    <x v="0"/>
    <s v="Matcha Latte"/>
    <n v="4"/>
    <n v="5.75"/>
    <n v="23"/>
  </r>
  <r>
    <d v="2025-03-27T00:00:00"/>
    <d v="1899-12-30T11:54:06"/>
    <x v="3"/>
    <x v="2"/>
    <x v="1"/>
    <s v="Chicken Salad Wrap"/>
    <n v="2"/>
    <n v="10"/>
    <n v="20"/>
  </r>
  <r>
    <d v="2025-03-27T00:00:00"/>
    <d v="1899-12-30T11:54:41"/>
    <x v="3"/>
    <x v="2"/>
    <x v="0"/>
    <s v="Nitro Cold Brew"/>
    <n v="1"/>
    <n v="5.25"/>
    <n v="5.25"/>
  </r>
  <r>
    <d v="2025-03-27T00:00:00"/>
    <d v="1899-12-30T11:56:08"/>
    <x v="3"/>
    <x v="2"/>
    <x v="1"/>
    <s v="Everything Bagel"/>
    <n v="2"/>
    <n v="4.25"/>
    <n v="8.5"/>
  </r>
  <r>
    <d v="2025-03-27T00:00:00"/>
    <d v="1899-12-30T11:56:08"/>
    <x v="3"/>
    <x v="1"/>
    <x v="1"/>
    <s v="Almond Croissant"/>
    <n v="4"/>
    <n v="4.75"/>
    <n v="19"/>
  </r>
  <r>
    <d v="2025-03-27T00:00:00"/>
    <d v="1899-12-30T11:56:10"/>
    <x v="3"/>
    <x v="0"/>
    <x v="1"/>
    <s v="Chicken Salad Wrap"/>
    <n v="1"/>
    <n v="10"/>
    <n v="10"/>
  </r>
  <r>
    <d v="2025-03-27T00:00:00"/>
    <d v="1899-12-30T11:56:22"/>
    <x v="3"/>
    <x v="0"/>
    <x v="0"/>
    <s v="Vanilla Latte"/>
    <n v="4"/>
    <n v="6"/>
    <n v="24"/>
  </r>
  <r>
    <d v="2025-03-27T00:00:00"/>
    <d v="1899-12-30T11:56:24"/>
    <x v="3"/>
    <x v="2"/>
    <x v="1"/>
    <s v="Everything Bagel"/>
    <n v="3"/>
    <n v="4.25"/>
    <n v="12.75"/>
  </r>
  <r>
    <d v="2025-03-27T00:00:00"/>
    <d v="1899-12-30T11:58:01"/>
    <x v="3"/>
    <x v="3"/>
    <x v="0"/>
    <s v="Americano"/>
    <n v="1"/>
    <n v="3.5"/>
    <n v="3.5"/>
  </r>
  <r>
    <d v="2025-03-27T00:00:00"/>
    <d v="1899-12-30T11:59:02"/>
    <x v="3"/>
    <x v="0"/>
    <x v="1"/>
    <s v="Everything Bagel"/>
    <n v="3"/>
    <n v="4.25"/>
    <n v="12.75"/>
  </r>
  <r>
    <d v="2025-03-27T00:00:00"/>
    <d v="1899-12-30T12:09:58"/>
    <x v="3"/>
    <x v="2"/>
    <x v="0"/>
    <s v="Americano"/>
    <n v="3"/>
    <n v="3.5"/>
    <n v="10.5"/>
  </r>
  <r>
    <d v="2025-03-27T00:00:00"/>
    <d v="1899-12-30T12:10:00"/>
    <x v="3"/>
    <x v="0"/>
    <x v="1"/>
    <s v="Avocado Toast"/>
    <n v="2"/>
    <n v="9.5"/>
    <n v="19"/>
  </r>
  <r>
    <d v="2025-03-27T00:00:00"/>
    <d v="1899-12-30T12:10:00"/>
    <x v="3"/>
    <x v="2"/>
    <x v="1"/>
    <s v="Almond Croissant"/>
    <n v="2"/>
    <n v="4.75"/>
    <n v="9.5"/>
  </r>
  <r>
    <d v="2025-03-27T00:00:00"/>
    <d v="1899-12-30T12:11:19"/>
    <x v="3"/>
    <x v="0"/>
    <x v="0"/>
    <s v="Medium Drip Coffee"/>
    <n v="1"/>
    <n v="3.25"/>
    <n v="3.25"/>
  </r>
  <r>
    <d v="2025-03-27T00:00:00"/>
    <d v="1899-12-30T12:13:27"/>
    <x v="3"/>
    <x v="3"/>
    <x v="0"/>
    <s v="Americano"/>
    <n v="4"/>
    <n v="3.5"/>
    <n v="14"/>
  </r>
  <r>
    <d v="2025-03-27T00:00:00"/>
    <d v="1899-12-30T12:14:40"/>
    <x v="3"/>
    <x v="3"/>
    <x v="0"/>
    <s v="Nitro Cold Brew"/>
    <n v="1"/>
    <n v="5.25"/>
    <n v="5.25"/>
  </r>
  <r>
    <d v="2025-03-27T00:00:00"/>
    <d v="1899-12-30T12:15:05"/>
    <x v="3"/>
    <x v="0"/>
    <x v="1"/>
    <s v="Avocado Toast"/>
    <n v="2"/>
    <n v="9.5"/>
    <n v="19"/>
  </r>
  <r>
    <d v="2025-03-27T00:00:00"/>
    <d v="1899-12-30T12:15:49"/>
    <x v="3"/>
    <x v="3"/>
    <x v="1"/>
    <s v="Almond Croissant"/>
    <n v="2"/>
    <n v="4.75"/>
    <n v="9.5"/>
  </r>
  <r>
    <d v="2025-03-27T00:00:00"/>
    <d v="1899-12-30T12:17:41"/>
    <x v="3"/>
    <x v="2"/>
    <x v="1"/>
    <s v="Everything Bagel"/>
    <n v="1"/>
    <n v="4.25"/>
    <n v="4.25"/>
  </r>
  <r>
    <d v="2025-03-27T00:00:00"/>
    <d v="1899-12-30T12:18:13"/>
    <x v="3"/>
    <x v="3"/>
    <x v="0"/>
    <s v="Americano"/>
    <n v="2"/>
    <n v="3.5"/>
    <n v="7"/>
  </r>
  <r>
    <d v="2025-03-27T00:00:00"/>
    <d v="1899-12-30T12:18:41"/>
    <x v="3"/>
    <x v="3"/>
    <x v="0"/>
    <s v="Matcha Latte"/>
    <n v="3"/>
    <n v="5.75"/>
    <n v="17.25"/>
  </r>
  <r>
    <d v="2025-03-27T00:00:00"/>
    <d v="1899-12-30T12:18:49"/>
    <x v="3"/>
    <x v="1"/>
    <x v="0"/>
    <s v="Vanilla Latte"/>
    <n v="4"/>
    <n v="6"/>
    <n v="24"/>
  </r>
  <r>
    <d v="2025-03-27T00:00:00"/>
    <d v="1899-12-30T12:21:03"/>
    <x v="3"/>
    <x v="1"/>
    <x v="1"/>
    <s v="Almond Croissant"/>
    <n v="1"/>
    <n v="4.75"/>
    <n v="4.75"/>
  </r>
  <r>
    <d v="2025-03-27T00:00:00"/>
    <d v="1899-12-30T12:23:32"/>
    <x v="3"/>
    <x v="0"/>
    <x v="0"/>
    <s v="Medium Drip Coffee"/>
    <n v="1"/>
    <n v="3.25"/>
    <n v="3.25"/>
  </r>
  <r>
    <d v="2025-03-27T00:00:00"/>
    <d v="1899-12-30T12:24:09"/>
    <x v="3"/>
    <x v="2"/>
    <x v="0"/>
    <s v="Vanilla Latte"/>
    <n v="1"/>
    <n v="6"/>
    <n v="6"/>
  </r>
  <r>
    <d v="2025-03-27T00:00:00"/>
    <d v="1899-12-30T12:29:57"/>
    <x v="3"/>
    <x v="1"/>
    <x v="1"/>
    <s v="Everything Bagel"/>
    <n v="1"/>
    <n v="4.25"/>
    <n v="4.25"/>
  </r>
  <r>
    <d v="2025-03-27T00:00:00"/>
    <d v="1899-12-30T13:09:41"/>
    <x v="3"/>
    <x v="1"/>
    <x v="1"/>
    <s v="Almond Croissant"/>
    <n v="2"/>
    <n v="4.75"/>
    <n v="9.5"/>
  </r>
  <r>
    <d v="2025-03-27T00:00:00"/>
    <d v="1899-12-30T13:14:37"/>
    <x v="3"/>
    <x v="1"/>
    <x v="1"/>
    <s v="Avocado Toast"/>
    <n v="1"/>
    <n v="9.5"/>
    <n v="9.5"/>
  </r>
  <r>
    <d v="2025-03-27T00:00:00"/>
    <d v="1899-12-30T14:23:11"/>
    <x v="3"/>
    <x v="2"/>
    <x v="0"/>
    <s v="Large Latte"/>
    <n v="1"/>
    <n v="5.5"/>
    <n v="5.5"/>
  </r>
  <r>
    <d v="2025-03-27T00:00:00"/>
    <d v="1899-12-30T14:56:52"/>
    <x v="3"/>
    <x v="2"/>
    <x v="1"/>
    <s v="Avocado Toast"/>
    <n v="2"/>
    <n v="9.5"/>
    <n v="19"/>
  </r>
  <r>
    <d v="2025-03-27T00:00:00"/>
    <d v="1899-12-30T15:03:26"/>
    <x v="3"/>
    <x v="2"/>
    <x v="1"/>
    <s v="Avocado Toast"/>
    <n v="3"/>
    <n v="9.5"/>
    <n v="28.5"/>
  </r>
  <r>
    <d v="2025-03-27T00:00:00"/>
    <d v="1899-12-30T15:04:10"/>
    <x v="3"/>
    <x v="1"/>
    <x v="1"/>
    <s v="Almond Croissant"/>
    <n v="1"/>
    <n v="4.75"/>
    <n v="4.75"/>
  </r>
  <r>
    <d v="2025-03-27T00:00:00"/>
    <d v="1899-12-30T15:43:27"/>
    <x v="3"/>
    <x v="2"/>
    <x v="1"/>
    <s v="Almond Croissant"/>
    <n v="1"/>
    <n v="4.75"/>
    <n v="4.75"/>
  </r>
  <r>
    <d v="2025-03-27T00:00:00"/>
    <d v="1899-12-30T15:52:31"/>
    <x v="3"/>
    <x v="1"/>
    <x v="0"/>
    <s v="Americano"/>
    <n v="2"/>
    <n v="3.5"/>
    <n v="7"/>
  </r>
  <r>
    <d v="2025-03-27T00:00:00"/>
    <d v="1899-12-30T16:02:31"/>
    <x v="3"/>
    <x v="3"/>
    <x v="0"/>
    <s v="Large Latte"/>
    <n v="2"/>
    <n v="5.5"/>
    <n v="11"/>
  </r>
  <r>
    <d v="2025-03-27T00:00:00"/>
    <d v="1899-12-30T16:04:13"/>
    <x v="3"/>
    <x v="1"/>
    <x v="1"/>
    <s v="Almond Croissant"/>
    <n v="3"/>
    <n v="4.75"/>
    <n v="14.25"/>
  </r>
  <r>
    <d v="2025-03-27T00:00:00"/>
    <d v="1899-12-30T16:37:16"/>
    <x v="3"/>
    <x v="2"/>
    <x v="1"/>
    <s v="Chicken Salad Wrap"/>
    <n v="3"/>
    <n v="10"/>
    <n v="30"/>
  </r>
  <r>
    <d v="2025-03-27T00:00:00"/>
    <d v="1899-12-30T16:47:44"/>
    <x v="3"/>
    <x v="1"/>
    <x v="1"/>
    <s v="Everything Bagel"/>
    <n v="1"/>
    <n v="4.25"/>
    <n v="4.25"/>
  </r>
  <r>
    <d v="2025-03-27T00:00:00"/>
    <d v="1899-12-30T17:19:37"/>
    <x v="3"/>
    <x v="1"/>
    <x v="0"/>
    <s v="Nitro Cold Brew"/>
    <n v="4"/>
    <n v="5.25"/>
    <n v="21"/>
  </r>
  <r>
    <d v="2025-03-27T00:00:00"/>
    <d v="1899-12-30T17:20:27"/>
    <x v="3"/>
    <x v="3"/>
    <x v="1"/>
    <s v="Everything Bagel"/>
    <n v="3"/>
    <n v="4.25"/>
    <n v="12.75"/>
  </r>
  <r>
    <d v="2025-03-27T00:00:00"/>
    <d v="1899-12-30T17:51:05"/>
    <x v="3"/>
    <x v="0"/>
    <x v="0"/>
    <s v="Matcha Latte"/>
    <n v="3"/>
    <n v="5.75"/>
    <n v="17.25"/>
  </r>
  <r>
    <d v="2025-03-27T00:00:00"/>
    <d v="1899-12-30T17:56:48"/>
    <x v="3"/>
    <x v="0"/>
    <x v="1"/>
    <s v="Avocado Toast"/>
    <n v="3"/>
    <n v="9.5"/>
    <n v="28.5"/>
  </r>
  <r>
    <d v="2025-03-28T00:00:00"/>
    <d v="1899-12-30T07:00:08"/>
    <x v="4"/>
    <x v="1"/>
    <x v="0"/>
    <s v="Vanilla Latte"/>
    <n v="2"/>
    <n v="6"/>
    <n v="12"/>
  </r>
  <r>
    <d v="2025-03-28T00:00:00"/>
    <d v="1899-12-30T07:00:09"/>
    <x v="4"/>
    <x v="0"/>
    <x v="0"/>
    <s v="Matcha Latte"/>
    <n v="2"/>
    <n v="5.75"/>
    <n v="11.5"/>
  </r>
  <r>
    <d v="2025-03-28T00:00:00"/>
    <d v="1899-12-30T07:00:18"/>
    <x v="4"/>
    <x v="0"/>
    <x v="0"/>
    <s v="Large Latte"/>
    <n v="2"/>
    <n v="5.5"/>
    <n v="11"/>
  </r>
  <r>
    <d v="2025-03-28T00:00:00"/>
    <d v="1899-12-30T07:01:43"/>
    <x v="4"/>
    <x v="0"/>
    <x v="0"/>
    <s v="Matcha Latte"/>
    <n v="1"/>
    <n v="5.75"/>
    <n v="5.75"/>
  </r>
  <r>
    <d v="2025-03-28T00:00:00"/>
    <d v="1899-12-30T07:02:06"/>
    <x v="4"/>
    <x v="0"/>
    <x v="0"/>
    <s v="Medium Drip Coffee"/>
    <n v="1"/>
    <n v="3.25"/>
    <n v="3.25"/>
  </r>
  <r>
    <d v="2025-03-28T00:00:00"/>
    <d v="1899-12-30T07:02:45"/>
    <x v="4"/>
    <x v="0"/>
    <x v="0"/>
    <s v="Large Latte"/>
    <n v="4"/>
    <n v="5.5"/>
    <n v="22"/>
  </r>
  <r>
    <d v="2025-03-28T00:00:00"/>
    <d v="1899-12-30T07:02:55"/>
    <x v="4"/>
    <x v="3"/>
    <x v="1"/>
    <s v="Chicken Salad Wrap"/>
    <n v="2"/>
    <n v="10"/>
    <n v="20"/>
  </r>
  <r>
    <d v="2025-03-28T00:00:00"/>
    <d v="1899-12-30T07:03:05"/>
    <x v="4"/>
    <x v="0"/>
    <x v="1"/>
    <s v="Avocado Toast"/>
    <n v="3"/>
    <n v="9.5"/>
    <n v="28.5"/>
  </r>
  <r>
    <d v="2025-03-28T00:00:00"/>
    <d v="1899-12-30T07:03:32"/>
    <x v="4"/>
    <x v="3"/>
    <x v="1"/>
    <s v="Chicken Salad Wrap"/>
    <n v="3"/>
    <n v="10"/>
    <n v="30"/>
  </r>
  <r>
    <d v="2025-03-28T00:00:00"/>
    <d v="1899-12-30T07:08:34"/>
    <x v="4"/>
    <x v="0"/>
    <x v="1"/>
    <s v="Chicken Salad Wrap"/>
    <n v="4"/>
    <n v="10"/>
    <n v="40"/>
  </r>
  <r>
    <d v="2025-03-28T00:00:00"/>
    <d v="1899-12-30T07:10:43"/>
    <x v="4"/>
    <x v="2"/>
    <x v="0"/>
    <s v="Large Latte"/>
    <n v="3"/>
    <n v="5.5"/>
    <n v="16.5"/>
  </r>
  <r>
    <d v="2025-03-28T00:00:00"/>
    <d v="1899-12-30T07:11:27"/>
    <x v="4"/>
    <x v="2"/>
    <x v="1"/>
    <s v="Avocado Toast"/>
    <n v="1"/>
    <n v="9.5"/>
    <n v="9.5"/>
  </r>
  <r>
    <d v="2025-03-28T00:00:00"/>
    <d v="1899-12-30T07:14:47"/>
    <x v="4"/>
    <x v="2"/>
    <x v="1"/>
    <s v="Chicken Salad Wrap"/>
    <n v="2"/>
    <n v="10"/>
    <n v="20"/>
  </r>
  <r>
    <d v="2025-03-28T00:00:00"/>
    <d v="1899-12-30T07:18:47"/>
    <x v="4"/>
    <x v="3"/>
    <x v="0"/>
    <s v="Americano"/>
    <n v="4"/>
    <n v="3.5"/>
    <n v="14"/>
  </r>
  <r>
    <d v="2025-03-28T00:00:00"/>
    <d v="1899-12-30T07:19:17"/>
    <x v="4"/>
    <x v="3"/>
    <x v="0"/>
    <s v="Matcha Latte"/>
    <n v="4"/>
    <n v="5.75"/>
    <n v="23"/>
  </r>
  <r>
    <d v="2025-03-28T00:00:00"/>
    <d v="1899-12-30T07:21:01"/>
    <x v="4"/>
    <x v="0"/>
    <x v="1"/>
    <s v="Avocado Toast"/>
    <n v="4"/>
    <n v="9.5"/>
    <n v="38"/>
  </r>
  <r>
    <d v="2025-03-28T00:00:00"/>
    <d v="1899-12-30T07:21:53"/>
    <x v="4"/>
    <x v="2"/>
    <x v="0"/>
    <s v="Medium Drip Coffee"/>
    <n v="4"/>
    <n v="3.25"/>
    <n v="13"/>
  </r>
  <r>
    <d v="2025-03-28T00:00:00"/>
    <d v="1899-12-30T07:22:33"/>
    <x v="4"/>
    <x v="2"/>
    <x v="0"/>
    <s v="Americano"/>
    <n v="2"/>
    <n v="3.5"/>
    <n v="7"/>
  </r>
  <r>
    <d v="2025-03-28T00:00:00"/>
    <d v="1899-12-30T07:24:02"/>
    <x v="4"/>
    <x v="1"/>
    <x v="0"/>
    <s v="Nitro Cold Brew"/>
    <n v="1"/>
    <n v="5.25"/>
    <n v="5.25"/>
  </r>
  <r>
    <d v="2025-03-28T00:00:00"/>
    <d v="1899-12-30T07:26:06"/>
    <x v="4"/>
    <x v="3"/>
    <x v="1"/>
    <s v="Almond Croissant"/>
    <n v="1"/>
    <n v="4.75"/>
    <n v="4.75"/>
  </r>
  <r>
    <d v="2025-03-28T00:00:00"/>
    <d v="1899-12-30T07:26:40"/>
    <x v="4"/>
    <x v="2"/>
    <x v="1"/>
    <s v="Almond Croissant"/>
    <n v="2"/>
    <n v="4.75"/>
    <n v="9.5"/>
  </r>
  <r>
    <d v="2025-03-28T00:00:00"/>
    <d v="1899-12-30T07:27:10"/>
    <x v="4"/>
    <x v="0"/>
    <x v="0"/>
    <s v="Matcha Latte"/>
    <n v="3"/>
    <n v="5.75"/>
    <n v="17.25"/>
  </r>
  <r>
    <d v="2025-03-28T00:00:00"/>
    <d v="1899-12-30T07:28:08"/>
    <x v="4"/>
    <x v="0"/>
    <x v="0"/>
    <s v="Medium Drip Coffee"/>
    <n v="4"/>
    <n v="3.25"/>
    <n v="13"/>
  </r>
  <r>
    <d v="2025-03-28T00:00:00"/>
    <d v="1899-12-30T07:28:46"/>
    <x v="4"/>
    <x v="0"/>
    <x v="0"/>
    <s v="Nitro Cold Brew"/>
    <n v="2"/>
    <n v="5.25"/>
    <n v="10.5"/>
  </r>
  <r>
    <d v="2025-03-28T00:00:00"/>
    <d v="1899-12-30T07:29:05"/>
    <x v="4"/>
    <x v="0"/>
    <x v="1"/>
    <s v="Chicken Salad Wrap"/>
    <n v="2"/>
    <n v="10"/>
    <n v="20"/>
  </r>
  <r>
    <d v="2025-03-28T00:00:00"/>
    <d v="1899-12-30T07:29:35"/>
    <x v="4"/>
    <x v="3"/>
    <x v="0"/>
    <s v="Nitro Cold Brew"/>
    <n v="3"/>
    <n v="5.25"/>
    <n v="15.75"/>
  </r>
  <r>
    <d v="2025-03-28T00:00:00"/>
    <d v="1899-12-30T07:30:51"/>
    <x v="4"/>
    <x v="3"/>
    <x v="1"/>
    <s v="Chicken Salad Wrap"/>
    <n v="3"/>
    <n v="10"/>
    <n v="30"/>
  </r>
  <r>
    <d v="2025-03-28T00:00:00"/>
    <d v="1899-12-30T07:32:49"/>
    <x v="4"/>
    <x v="3"/>
    <x v="1"/>
    <s v="Everything Bagel"/>
    <n v="4"/>
    <n v="4.25"/>
    <n v="17"/>
  </r>
  <r>
    <d v="2025-03-28T00:00:00"/>
    <d v="1899-12-30T07:35:54"/>
    <x v="4"/>
    <x v="2"/>
    <x v="0"/>
    <s v="Vanilla Latte"/>
    <n v="2"/>
    <n v="6"/>
    <n v="12"/>
  </r>
  <r>
    <d v="2025-03-28T00:00:00"/>
    <d v="1899-12-30T07:35:57"/>
    <x v="4"/>
    <x v="3"/>
    <x v="0"/>
    <s v="Americano"/>
    <n v="2"/>
    <n v="3.5"/>
    <n v="7"/>
  </r>
  <r>
    <d v="2025-03-28T00:00:00"/>
    <d v="1899-12-30T07:36:52"/>
    <x v="4"/>
    <x v="1"/>
    <x v="0"/>
    <s v="Americano"/>
    <n v="2"/>
    <n v="3.5"/>
    <n v="7"/>
  </r>
  <r>
    <d v="2025-03-28T00:00:00"/>
    <d v="1899-12-30T07:39:44"/>
    <x v="4"/>
    <x v="3"/>
    <x v="1"/>
    <s v="Chicken Salad Wrap"/>
    <n v="3"/>
    <n v="10"/>
    <n v="30"/>
  </r>
  <r>
    <d v="2025-03-28T00:00:00"/>
    <d v="1899-12-30T07:40:19"/>
    <x v="4"/>
    <x v="2"/>
    <x v="0"/>
    <s v="Nitro Cold Brew"/>
    <n v="2"/>
    <n v="5.25"/>
    <n v="10.5"/>
  </r>
  <r>
    <d v="2025-03-28T00:00:00"/>
    <d v="1899-12-30T07:44:15"/>
    <x v="4"/>
    <x v="2"/>
    <x v="1"/>
    <s v="Everything Bagel"/>
    <n v="3"/>
    <n v="4.25"/>
    <n v="12.75"/>
  </r>
  <r>
    <d v="2025-03-28T00:00:00"/>
    <d v="1899-12-30T07:44:41"/>
    <x v="4"/>
    <x v="2"/>
    <x v="0"/>
    <s v="Medium Drip Coffee"/>
    <n v="4"/>
    <n v="3.25"/>
    <n v="13"/>
  </r>
  <r>
    <d v="2025-03-28T00:00:00"/>
    <d v="1899-12-30T07:44:52"/>
    <x v="4"/>
    <x v="0"/>
    <x v="0"/>
    <s v="Matcha Latte"/>
    <n v="2"/>
    <n v="5.75"/>
    <n v="11.5"/>
  </r>
  <r>
    <d v="2025-03-28T00:00:00"/>
    <d v="1899-12-30T07:46:31"/>
    <x v="4"/>
    <x v="2"/>
    <x v="0"/>
    <s v="Vanilla Latte"/>
    <n v="2"/>
    <n v="6"/>
    <n v="12"/>
  </r>
  <r>
    <d v="2025-03-28T00:00:00"/>
    <d v="1899-12-30T07:48:32"/>
    <x v="4"/>
    <x v="0"/>
    <x v="1"/>
    <s v="Almond Croissant"/>
    <n v="2"/>
    <n v="4.75"/>
    <n v="9.5"/>
  </r>
  <r>
    <d v="2025-03-28T00:00:00"/>
    <d v="1899-12-30T07:51:29"/>
    <x v="4"/>
    <x v="0"/>
    <x v="1"/>
    <s v="Avocado Toast"/>
    <n v="1"/>
    <n v="9.5"/>
    <n v="9.5"/>
  </r>
  <r>
    <d v="2025-03-28T00:00:00"/>
    <d v="1899-12-30T07:52:48"/>
    <x v="4"/>
    <x v="0"/>
    <x v="1"/>
    <s v="Everything Bagel"/>
    <n v="2"/>
    <n v="4.25"/>
    <n v="8.5"/>
  </r>
  <r>
    <d v="2025-03-28T00:00:00"/>
    <d v="1899-12-30T07:54:14"/>
    <x v="4"/>
    <x v="1"/>
    <x v="1"/>
    <s v="Chicken Salad Wrap"/>
    <n v="2"/>
    <n v="10"/>
    <n v="20"/>
  </r>
  <r>
    <d v="2025-03-28T00:00:00"/>
    <d v="1899-12-30T07:54:17"/>
    <x v="4"/>
    <x v="0"/>
    <x v="1"/>
    <s v="Avocado Toast"/>
    <n v="3"/>
    <n v="9.5"/>
    <n v="28.5"/>
  </r>
  <r>
    <d v="2025-03-28T00:00:00"/>
    <d v="1899-12-30T07:54:26"/>
    <x v="4"/>
    <x v="0"/>
    <x v="0"/>
    <s v="Americano"/>
    <n v="3"/>
    <n v="3.5"/>
    <n v="10.5"/>
  </r>
  <r>
    <d v="2025-03-28T00:00:00"/>
    <d v="1899-12-30T07:58:21"/>
    <x v="4"/>
    <x v="0"/>
    <x v="1"/>
    <s v="Almond Croissant"/>
    <n v="4"/>
    <n v="4.75"/>
    <n v="19"/>
  </r>
  <r>
    <d v="2025-03-28T00:00:00"/>
    <d v="1899-12-30T08:23:47"/>
    <x v="4"/>
    <x v="1"/>
    <x v="1"/>
    <s v="Almond Croissant"/>
    <n v="1"/>
    <n v="4.75"/>
    <n v="4.75"/>
  </r>
  <r>
    <d v="2025-03-28T00:00:00"/>
    <d v="1899-12-30T08:32:56"/>
    <x v="4"/>
    <x v="2"/>
    <x v="0"/>
    <s v="Americano"/>
    <n v="3"/>
    <n v="3.5"/>
    <n v="10.5"/>
  </r>
  <r>
    <d v="2025-03-28T00:00:00"/>
    <d v="1899-12-30T08:40:38"/>
    <x v="4"/>
    <x v="3"/>
    <x v="1"/>
    <s v="Almond Croissant"/>
    <n v="2"/>
    <n v="4.75"/>
    <n v="9.5"/>
  </r>
  <r>
    <d v="2025-03-28T00:00:00"/>
    <d v="1899-12-30T08:54:33"/>
    <x v="4"/>
    <x v="2"/>
    <x v="1"/>
    <s v="Chicken Salad Wrap"/>
    <n v="4"/>
    <n v="10"/>
    <n v="40"/>
  </r>
  <r>
    <d v="2025-03-28T00:00:00"/>
    <d v="1899-12-30T08:58:59"/>
    <x v="4"/>
    <x v="2"/>
    <x v="0"/>
    <s v="Large Latte"/>
    <n v="1"/>
    <n v="5.5"/>
    <n v="5.5"/>
  </r>
  <r>
    <d v="2025-03-28T00:00:00"/>
    <d v="1899-12-30T09:01:58"/>
    <x v="4"/>
    <x v="0"/>
    <x v="0"/>
    <s v="Vanilla Latte"/>
    <n v="3"/>
    <n v="6"/>
    <n v="18"/>
  </r>
  <r>
    <d v="2025-03-28T00:00:00"/>
    <d v="1899-12-30T09:08:35"/>
    <x v="4"/>
    <x v="0"/>
    <x v="0"/>
    <s v="Nitro Cold Brew"/>
    <n v="2"/>
    <n v="5.25"/>
    <n v="10.5"/>
  </r>
  <r>
    <d v="2025-03-28T00:00:00"/>
    <d v="1899-12-30T09:09:44"/>
    <x v="4"/>
    <x v="3"/>
    <x v="0"/>
    <s v="Medium Drip Coffee"/>
    <n v="1"/>
    <n v="3.25"/>
    <n v="3.25"/>
  </r>
  <r>
    <d v="2025-03-28T00:00:00"/>
    <d v="1899-12-30T09:32:19"/>
    <x v="4"/>
    <x v="2"/>
    <x v="1"/>
    <s v="Everything Bagel"/>
    <n v="1"/>
    <n v="4.25"/>
    <n v="4.25"/>
  </r>
  <r>
    <d v="2025-03-28T00:00:00"/>
    <d v="1899-12-30T09:44:28"/>
    <x v="4"/>
    <x v="3"/>
    <x v="0"/>
    <s v="Large Latte"/>
    <n v="1"/>
    <n v="5.5"/>
    <n v="5.5"/>
  </r>
  <r>
    <d v="2025-03-28T00:00:00"/>
    <d v="1899-12-30T09:53:17"/>
    <x v="4"/>
    <x v="3"/>
    <x v="1"/>
    <s v="Avocado Toast"/>
    <n v="4"/>
    <n v="9.5"/>
    <n v="38"/>
  </r>
  <r>
    <d v="2025-03-28T00:00:00"/>
    <d v="1899-12-30T10:02:51"/>
    <x v="4"/>
    <x v="2"/>
    <x v="0"/>
    <s v="Medium Drip Coffee"/>
    <n v="4"/>
    <n v="3.25"/>
    <n v="13"/>
  </r>
  <r>
    <d v="2025-03-28T00:00:00"/>
    <d v="1899-12-30T10:05:47"/>
    <x v="4"/>
    <x v="2"/>
    <x v="0"/>
    <s v="Matcha Latte"/>
    <n v="3"/>
    <n v="5.75"/>
    <n v="17.25"/>
  </r>
  <r>
    <d v="2025-03-28T00:00:00"/>
    <d v="1899-12-30T10:13:58"/>
    <x v="4"/>
    <x v="2"/>
    <x v="0"/>
    <s v="Large Latte"/>
    <n v="1"/>
    <n v="5.5"/>
    <n v="5.5"/>
  </r>
  <r>
    <d v="2025-03-28T00:00:00"/>
    <d v="1899-12-30T10:15:04"/>
    <x v="4"/>
    <x v="3"/>
    <x v="0"/>
    <s v="Medium Drip Coffee"/>
    <n v="3"/>
    <n v="3.25"/>
    <n v="9.75"/>
  </r>
  <r>
    <d v="2025-03-28T00:00:00"/>
    <d v="1899-12-30T10:20:20"/>
    <x v="4"/>
    <x v="2"/>
    <x v="1"/>
    <s v="Chicken Salad Wrap"/>
    <n v="3"/>
    <n v="10"/>
    <n v="30"/>
  </r>
  <r>
    <d v="2025-03-28T00:00:00"/>
    <d v="1899-12-30T10:21:01"/>
    <x v="4"/>
    <x v="1"/>
    <x v="0"/>
    <s v="Americano"/>
    <n v="3"/>
    <n v="3.5"/>
    <n v="10.5"/>
  </r>
  <r>
    <d v="2025-03-28T00:00:00"/>
    <d v="1899-12-30T11:05:37"/>
    <x v="4"/>
    <x v="2"/>
    <x v="0"/>
    <s v="Nitro Cold Brew"/>
    <n v="3"/>
    <n v="5.25"/>
    <n v="15.75"/>
  </r>
  <r>
    <d v="2025-03-28T00:00:00"/>
    <d v="1899-12-30T11:31:05"/>
    <x v="4"/>
    <x v="0"/>
    <x v="0"/>
    <s v="Nitro Cold Brew"/>
    <n v="4"/>
    <n v="5.25"/>
    <n v="21"/>
  </r>
  <r>
    <d v="2025-03-28T00:00:00"/>
    <d v="1899-12-30T11:34:35"/>
    <x v="4"/>
    <x v="2"/>
    <x v="1"/>
    <s v="Avocado Toast"/>
    <n v="1"/>
    <n v="9.5"/>
    <n v="9.5"/>
  </r>
  <r>
    <d v="2025-03-28T00:00:00"/>
    <d v="1899-12-30T11:38:22"/>
    <x v="4"/>
    <x v="1"/>
    <x v="1"/>
    <s v="Everything Bagel"/>
    <n v="2"/>
    <n v="4.25"/>
    <n v="8.5"/>
  </r>
  <r>
    <d v="2025-03-28T00:00:00"/>
    <d v="1899-12-30T11:39:29"/>
    <x v="4"/>
    <x v="1"/>
    <x v="0"/>
    <s v="Medium Drip Coffee"/>
    <n v="3"/>
    <n v="3.25"/>
    <n v="9.75"/>
  </r>
  <r>
    <d v="2025-03-28T00:00:00"/>
    <d v="1899-12-30T11:40:19"/>
    <x v="4"/>
    <x v="0"/>
    <x v="1"/>
    <s v="Chicken Salad Wrap"/>
    <n v="4"/>
    <n v="10"/>
    <n v="40"/>
  </r>
  <r>
    <d v="2025-03-28T00:00:00"/>
    <d v="1899-12-30T11:42:42"/>
    <x v="4"/>
    <x v="1"/>
    <x v="0"/>
    <s v="Large Latte"/>
    <n v="4"/>
    <n v="5.5"/>
    <n v="22"/>
  </r>
  <r>
    <d v="2025-03-28T00:00:00"/>
    <d v="1899-12-30T11:47:02"/>
    <x v="4"/>
    <x v="3"/>
    <x v="1"/>
    <s v="Everything Bagel"/>
    <n v="2"/>
    <n v="4.25"/>
    <n v="8.5"/>
  </r>
  <r>
    <d v="2025-03-28T00:00:00"/>
    <d v="1899-12-30T11:49:37"/>
    <x v="4"/>
    <x v="2"/>
    <x v="0"/>
    <s v="Americano"/>
    <n v="4"/>
    <n v="3.5"/>
    <n v="14"/>
  </r>
  <r>
    <d v="2025-03-28T00:00:00"/>
    <d v="1899-12-30T11:51:17"/>
    <x v="4"/>
    <x v="3"/>
    <x v="0"/>
    <s v="Matcha Latte"/>
    <n v="1"/>
    <n v="5.75"/>
    <n v="5.75"/>
  </r>
  <r>
    <d v="2025-03-28T00:00:00"/>
    <d v="1899-12-30T11:54:11"/>
    <x v="4"/>
    <x v="1"/>
    <x v="1"/>
    <s v="Everything Bagel"/>
    <n v="1"/>
    <n v="4.25"/>
    <n v="4.25"/>
  </r>
  <r>
    <d v="2025-03-28T00:00:00"/>
    <d v="1899-12-30T11:54:28"/>
    <x v="4"/>
    <x v="1"/>
    <x v="1"/>
    <s v="Almond Croissant"/>
    <n v="1"/>
    <n v="4.75"/>
    <n v="4.75"/>
  </r>
  <r>
    <d v="2025-03-28T00:00:00"/>
    <d v="1899-12-30T11:54:41"/>
    <x v="4"/>
    <x v="2"/>
    <x v="0"/>
    <s v="Nitro Cold Brew"/>
    <n v="3"/>
    <n v="5.25"/>
    <n v="15.75"/>
  </r>
  <r>
    <d v="2025-03-28T00:00:00"/>
    <d v="1899-12-30T11:54:56"/>
    <x v="4"/>
    <x v="0"/>
    <x v="0"/>
    <s v="Large Latte"/>
    <n v="1"/>
    <n v="5.5"/>
    <n v="5.5"/>
  </r>
  <r>
    <d v="2025-03-28T00:00:00"/>
    <d v="1899-12-30T11:56:00"/>
    <x v="4"/>
    <x v="2"/>
    <x v="1"/>
    <s v="Avocado Toast"/>
    <n v="4"/>
    <n v="9.5"/>
    <n v="38"/>
  </r>
  <r>
    <d v="2025-03-28T00:00:00"/>
    <d v="1899-12-30T12:02:54"/>
    <x v="4"/>
    <x v="2"/>
    <x v="0"/>
    <s v="Medium Drip Coffee"/>
    <n v="2"/>
    <n v="3.25"/>
    <n v="6.5"/>
  </r>
  <r>
    <d v="2025-03-28T00:00:00"/>
    <d v="1899-12-30T12:02:59"/>
    <x v="4"/>
    <x v="1"/>
    <x v="0"/>
    <s v="Nitro Cold Brew"/>
    <n v="3"/>
    <n v="5.25"/>
    <n v="15.75"/>
  </r>
  <r>
    <d v="2025-03-28T00:00:00"/>
    <d v="1899-12-30T12:06:20"/>
    <x v="4"/>
    <x v="0"/>
    <x v="1"/>
    <s v="Everything Bagel"/>
    <n v="4"/>
    <n v="4.25"/>
    <n v="17"/>
  </r>
  <r>
    <d v="2025-03-28T00:00:00"/>
    <d v="1899-12-30T12:06:47"/>
    <x v="4"/>
    <x v="1"/>
    <x v="1"/>
    <s v="Avocado Toast"/>
    <n v="2"/>
    <n v="9.5"/>
    <n v="19"/>
  </r>
  <r>
    <d v="2025-03-28T00:00:00"/>
    <d v="1899-12-30T12:07:22"/>
    <x v="4"/>
    <x v="3"/>
    <x v="1"/>
    <s v="Everything Bagel"/>
    <n v="3"/>
    <n v="4.25"/>
    <n v="12.75"/>
  </r>
  <r>
    <d v="2025-03-28T00:00:00"/>
    <d v="1899-12-30T12:08:10"/>
    <x v="4"/>
    <x v="0"/>
    <x v="1"/>
    <s v="Avocado Toast"/>
    <n v="1"/>
    <n v="9.5"/>
    <n v="9.5"/>
  </r>
  <r>
    <d v="2025-03-28T00:00:00"/>
    <d v="1899-12-30T12:09:09"/>
    <x v="4"/>
    <x v="0"/>
    <x v="1"/>
    <s v="Avocado Toast"/>
    <n v="4"/>
    <n v="9.5"/>
    <n v="38"/>
  </r>
  <r>
    <d v="2025-03-28T00:00:00"/>
    <d v="1899-12-30T12:09:22"/>
    <x v="4"/>
    <x v="1"/>
    <x v="0"/>
    <s v="Medium Drip Coffee"/>
    <n v="4"/>
    <n v="3.25"/>
    <n v="13"/>
  </r>
  <r>
    <d v="2025-03-28T00:00:00"/>
    <d v="1899-12-30T12:16:55"/>
    <x v="4"/>
    <x v="2"/>
    <x v="1"/>
    <s v="Almond Croissant"/>
    <n v="1"/>
    <n v="4.75"/>
    <n v="4.75"/>
  </r>
  <r>
    <d v="2025-03-28T00:00:00"/>
    <d v="1899-12-30T12:18:06"/>
    <x v="4"/>
    <x v="2"/>
    <x v="0"/>
    <s v="Medium Drip Coffee"/>
    <n v="3"/>
    <n v="3.25"/>
    <n v="9.75"/>
  </r>
  <r>
    <d v="2025-03-28T00:00:00"/>
    <d v="1899-12-30T12:18:11"/>
    <x v="4"/>
    <x v="0"/>
    <x v="1"/>
    <s v="Avocado Toast"/>
    <n v="4"/>
    <n v="9.5"/>
    <n v="38"/>
  </r>
  <r>
    <d v="2025-03-28T00:00:00"/>
    <d v="1899-12-30T12:20:11"/>
    <x v="4"/>
    <x v="2"/>
    <x v="0"/>
    <s v="Large Latte"/>
    <n v="2"/>
    <n v="5.5"/>
    <n v="11"/>
  </r>
  <r>
    <d v="2025-03-28T00:00:00"/>
    <d v="1899-12-30T12:25:52"/>
    <x v="4"/>
    <x v="0"/>
    <x v="0"/>
    <s v="Medium Drip Coffee"/>
    <n v="1"/>
    <n v="3.25"/>
    <n v="3.25"/>
  </r>
  <r>
    <d v="2025-03-28T00:00:00"/>
    <d v="1899-12-30T12:29:31"/>
    <x v="4"/>
    <x v="0"/>
    <x v="0"/>
    <s v="Medium Drip Coffee"/>
    <n v="4"/>
    <n v="3.25"/>
    <n v="13"/>
  </r>
  <r>
    <d v="2025-03-28T00:00:00"/>
    <d v="1899-12-30T13:01:59"/>
    <x v="4"/>
    <x v="3"/>
    <x v="1"/>
    <s v="Almond Croissant"/>
    <n v="2"/>
    <n v="4.75"/>
    <n v="9.5"/>
  </r>
  <r>
    <d v="2025-03-28T00:00:00"/>
    <d v="1899-12-30T14:01:39"/>
    <x v="4"/>
    <x v="2"/>
    <x v="0"/>
    <s v="Large Latte"/>
    <n v="3"/>
    <n v="5.5"/>
    <n v="16.5"/>
  </r>
  <r>
    <d v="2025-03-28T00:00:00"/>
    <d v="1899-12-30T15:08:01"/>
    <x v="4"/>
    <x v="2"/>
    <x v="0"/>
    <s v="Nitro Cold Brew"/>
    <n v="3"/>
    <n v="5.25"/>
    <n v="15.75"/>
  </r>
  <r>
    <d v="2025-03-28T00:00:00"/>
    <d v="1899-12-30T15:14:10"/>
    <x v="4"/>
    <x v="2"/>
    <x v="0"/>
    <s v="Medium Drip Coffee"/>
    <n v="3"/>
    <n v="3.25"/>
    <n v="9.75"/>
  </r>
  <r>
    <d v="2025-03-28T00:00:00"/>
    <d v="1899-12-30T15:32:34"/>
    <x v="4"/>
    <x v="3"/>
    <x v="1"/>
    <s v="Everything Bagel"/>
    <n v="1"/>
    <n v="4.25"/>
    <n v="4.25"/>
  </r>
  <r>
    <d v="2025-03-28T00:00:00"/>
    <d v="1899-12-30T16:39:31"/>
    <x v="4"/>
    <x v="1"/>
    <x v="1"/>
    <s v="Chicken Salad Wrap"/>
    <n v="1"/>
    <n v="10"/>
    <n v="10"/>
  </r>
  <r>
    <d v="2025-03-28T00:00:00"/>
    <d v="1899-12-30T16:43:19"/>
    <x v="4"/>
    <x v="3"/>
    <x v="1"/>
    <s v="Everything Bagel"/>
    <n v="1"/>
    <n v="4.25"/>
    <n v="4.25"/>
  </r>
  <r>
    <d v="2025-03-28T00:00:00"/>
    <d v="1899-12-30T17:05:12"/>
    <x v="4"/>
    <x v="3"/>
    <x v="1"/>
    <s v="Chicken Salad Wrap"/>
    <n v="4"/>
    <n v="10"/>
    <n v="40"/>
  </r>
  <r>
    <d v="2025-03-28T00:00:00"/>
    <d v="1899-12-30T17:10:32"/>
    <x v="4"/>
    <x v="3"/>
    <x v="0"/>
    <s v="Matcha Latte"/>
    <n v="4"/>
    <n v="5.75"/>
    <n v="23"/>
  </r>
  <r>
    <d v="2025-03-28T00:00:00"/>
    <d v="1899-12-30T17:40:19"/>
    <x v="4"/>
    <x v="3"/>
    <x v="0"/>
    <s v="Nitro Cold Brew"/>
    <n v="3"/>
    <n v="5.25"/>
    <n v="15.75"/>
  </r>
  <r>
    <d v="2025-03-31T00:00:00"/>
    <d v="1899-12-30T07:00:23"/>
    <x v="0"/>
    <x v="3"/>
    <x v="0"/>
    <s v="Large Latte"/>
    <n v="1"/>
    <n v="5.5"/>
    <n v="5.5"/>
  </r>
  <r>
    <d v="2025-03-31T00:00:00"/>
    <d v="1899-12-30T07:03:06"/>
    <x v="0"/>
    <x v="3"/>
    <x v="1"/>
    <s v="Avocado Toast"/>
    <n v="1"/>
    <n v="9.5"/>
    <n v="9.5"/>
  </r>
  <r>
    <d v="2025-03-31T00:00:00"/>
    <d v="1899-12-30T07:04:56"/>
    <x v="0"/>
    <x v="1"/>
    <x v="0"/>
    <s v="Americano"/>
    <n v="2"/>
    <n v="3.5"/>
    <n v="7"/>
  </r>
  <r>
    <d v="2025-03-31T00:00:00"/>
    <d v="1899-12-30T07:06:04"/>
    <x v="0"/>
    <x v="0"/>
    <x v="1"/>
    <s v="Everything Bagel"/>
    <n v="4"/>
    <n v="4.25"/>
    <n v="17"/>
  </r>
  <r>
    <d v="2025-03-31T00:00:00"/>
    <d v="1899-12-30T07:06:06"/>
    <x v="0"/>
    <x v="0"/>
    <x v="0"/>
    <s v="Matcha Latte"/>
    <n v="1"/>
    <n v="5.75"/>
    <n v="5.75"/>
  </r>
  <r>
    <d v="2025-03-31T00:00:00"/>
    <d v="1899-12-30T07:09:13"/>
    <x v="0"/>
    <x v="3"/>
    <x v="0"/>
    <s v="Large Latte"/>
    <n v="2"/>
    <n v="5.5"/>
    <n v="11"/>
  </r>
  <r>
    <d v="2025-03-31T00:00:00"/>
    <d v="1899-12-30T07:11:51"/>
    <x v="0"/>
    <x v="1"/>
    <x v="1"/>
    <s v="Chicken Salad Wrap"/>
    <n v="2"/>
    <n v="10"/>
    <n v="20"/>
  </r>
  <r>
    <d v="2025-03-31T00:00:00"/>
    <d v="1899-12-30T07:14:09"/>
    <x v="0"/>
    <x v="1"/>
    <x v="0"/>
    <s v="Vanilla Latte"/>
    <n v="3"/>
    <n v="6"/>
    <n v="18"/>
  </r>
  <r>
    <d v="2025-03-31T00:00:00"/>
    <d v="1899-12-30T07:16:15"/>
    <x v="0"/>
    <x v="1"/>
    <x v="0"/>
    <s v="Medium Drip Coffee"/>
    <n v="2"/>
    <n v="3.25"/>
    <n v="6.5"/>
  </r>
  <r>
    <d v="2025-03-31T00:00:00"/>
    <d v="1899-12-30T07:16:58"/>
    <x v="0"/>
    <x v="2"/>
    <x v="0"/>
    <s v="Matcha Latte"/>
    <n v="2"/>
    <n v="5.75"/>
    <n v="11.5"/>
  </r>
  <r>
    <d v="2025-03-31T00:00:00"/>
    <d v="1899-12-30T07:17:44"/>
    <x v="0"/>
    <x v="2"/>
    <x v="0"/>
    <s v="Americano"/>
    <n v="3"/>
    <n v="3.5"/>
    <n v="10.5"/>
  </r>
  <r>
    <d v="2025-03-31T00:00:00"/>
    <d v="1899-12-30T07:18:55"/>
    <x v="0"/>
    <x v="1"/>
    <x v="0"/>
    <s v="Medium Drip Coffee"/>
    <n v="4"/>
    <n v="3.25"/>
    <n v="13"/>
  </r>
  <r>
    <d v="2025-03-31T00:00:00"/>
    <d v="1899-12-30T07:19:34"/>
    <x v="0"/>
    <x v="1"/>
    <x v="1"/>
    <s v="Everything Bagel"/>
    <n v="4"/>
    <n v="4.25"/>
    <n v="17"/>
  </r>
  <r>
    <d v="2025-03-31T00:00:00"/>
    <d v="1899-12-30T07:21:53"/>
    <x v="0"/>
    <x v="2"/>
    <x v="1"/>
    <s v="Almond Croissant"/>
    <n v="3"/>
    <n v="4.75"/>
    <n v="14.25"/>
  </r>
  <r>
    <d v="2025-03-31T00:00:00"/>
    <d v="1899-12-30T07:23:39"/>
    <x v="0"/>
    <x v="2"/>
    <x v="0"/>
    <s v="Americano"/>
    <n v="1"/>
    <n v="3.5"/>
    <n v="3.5"/>
  </r>
  <r>
    <d v="2025-03-31T00:00:00"/>
    <d v="1899-12-30T07:24:24"/>
    <x v="0"/>
    <x v="0"/>
    <x v="0"/>
    <s v="Medium Drip Coffee"/>
    <n v="1"/>
    <n v="3.25"/>
    <n v="3.25"/>
  </r>
  <r>
    <d v="2025-03-31T00:00:00"/>
    <d v="1899-12-30T07:25:14"/>
    <x v="0"/>
    <x v="0"/>
    <x v="0"/>
    <s v="Americano"/>
    <n v="1"/>
    <n v="3.5"/>
    <n v="3.5"/>
  </r>
  <r>
    <d v="2025-03-31T00:00:00"/>
    <d v="1899-12-30T07:27:37"/>
    <x v="0"/>
    <x v="2"/>
    <x v="0"/>
    <s v="Vanilla Latte"/>
    <n v="1"/>
    <n v="6"/>
    <n v="6"/>
  </r>
  <r>
    <d v="2025-03-31T00:00:00"/>
    <d v="1899-12-30T07:29:43"/>
    <x v="0"/>
    <x v="1"/>
    <x v="0"/>
    <s v="Nitro Cold Brew"/>
    <n v="3"/>
    <n v="5.25"/>
    <n v="15.75"/>
  </r>
  <r>
    <d v="2025-03-31T00:00:00"/>
    <d v="1899-12-30T07:32:19"/>
    <x v="0"/>
    <x v="3"/>
    <x v="1"/>
    <s v="Almond Croissant"/>
    <n v="4"/>
    <n v="4.75"/>
    <n v="19"/>
  </r>
  <r>
    <d v="2025-03-31T00:00:00"/>
    <d v="1899-12-30T07:32:58"/>
    <x v="0"/>
    <x v="3"/>
    <x v="1"/>
    <s v="Almond Croissant"/>
    <n v="2"/>
    <n v="4.75"/>
    <n v="9.5"/>
  </r>
  <r>
    <d v="2025-03-31T00:00:00"/>
    <d v="1899-12-30T07:32:59"/>
    <x v="0"/>
    <x v="1"/>
    <x v="0"/>
    <s v="Medium Drip Coffee"/>
    <n v="2"/>
    <n v="3.25"/>
    <n v="6.5"/>
  </r>
  <r>
    <d v="2025-03-31T00:00:00"/>
    <d v="1899-12-30T07:36:27"/>
    <x v="0"/>
    <x v="3"/>
    <x v="1"/>
    <s v="Everything Bagel"/>
    <n v="4"/>
    <n v="4.25"/>
    <n v="17"/>
  </r>
  <r>
    <d v="2025-03-31T00:00:00"/>
    <d v="1899-12-30T07:39:53"/>
    <x v="0"/>
    <x v="2"/>
    <x v="1"/>
    <s v="Chicken Salad Wrap"/>
    <n v="4"/>
    <n v="10"/>
    <n v="40"/>
  </r>
  <r>
    <d v="2025-03-31T00:00:00"/>
    <d v="1899-12-30T07:46:41"/>
    <x v="0"/>
    <x v="2"/>
    <x v="1"/>
    <s v="Everything Bagel"/>
    <n v="2"/>
    <n v="4.25"/>
    <n v="8.5"/>
  </r>
  <r>
    <d v="2025-03-31T00:00:00"/>
    <d v="1899-12-30T07:49:13"/>
    <x v="0"/>
    <x v="2"/>
    <x v="1"/>
    <s v="Chicken Salad Wrap"/>
    <n v="1"/>
    <n v="10"/>
    <n v="10"/>
  </r>
  <r>
    <d v="2025-03-31T00:00:00"/>
    <d v="1899-12-30T07:49:31"/>
    <x v="0"/>
    <x v="3"/>
    <x v="0"/>
    <s v="Medium Drip Coffee"/>
    <n v="2"/>
    <n v="3.25"/>
    <n v="6.5"/>
  </r>
  <r>
    <d v="2025-03-31T00:00:00"/>
    <d v="1899-12-30T07:51:27"/>
    <x v="0"/>
    <x v="0"/>
    <x v="1"/>
    <s v="Avocado Toast"/>
    <n v="3"/>
    <n v="9.5"/>
    <n v="28.5"/>
  </r>
  <r>
    <d v="2025-03-31T00:00:00"/>
    <d v="1899-12-30T07:51:41"/>
    <x v="0"/>
    <x v="1"/>
    <x v="0"/>
    <s v="Nitro Cold Brew"/>
    <n v="1"/>
    <n v="5.25"/>
    <n v="5.25"/>
  </r>
  <r>
    <d v="2025-03-31T00:00:00"/>
    <d v="1899-12-30T07:54:57"/>
    <x v="0"/>
    <x v="1"/>
    <x v="0"/>
    <s v="Vanilla Latte"/>
    <n v="2"/>
    <n v="6"/>
    <n v="12"/>
  </r>
  <r>
    <d v="2025-03-31T00:00:00"/>
    <d v="1899-12-30T07:55:43"/>
    <x v="0"/>
    <x v="2"/>
    <x v="1"/>
    <s v="Avocado Toast"/>
    <n v="3"/>
    <n v="9.5"/>
    <n v="28.5"/>
  </r>
  <r>
    <d v="2025-03-31T00:00:00"/>
    <d v="1899-12-30T07:57:03"/>
    <x v="0"/>
    <x v="2"/>
    <x v="1"/>
    <s v="Everything Bagel"/>
    <n v="1"/>
    <n v="4.25"/>
    <n v="4.25"/>
  </r>
  <r>
    <d v="2025-03-31T00:00:00"/>
    <d v="1899-12-30T07:57:51"/>
    <x v="0"/>
    <x v="0"/>
    <x v="1"/>
    <s v="Chicken Salad Wrap"/>
    <n v="3"/>
    <n v="10"/>
    <n v="30"/>
  </r>
  <r>
    <d v="2025-03-31T00:00:00"/>
    <d v="1899-12-30T08:21:00"/>
    <x v="0"/>
    <x v="0"/>
    <x v="0"/>
    <s v="Medium Drip Coffee"/>
    <n v="1"/>
    <n v="3.25"/>
    <n v="3.25"/>
  </r>
  <r>
    <d v="2025-03-31T00:00:00"/>
    <d v="1899-12-30T08:22:01"/>
    <x v="0"/>
    <x v="2"/>
    <x v="0"/>
    <s v="Americano"/>
    <n v="3"/>
    <n v="3.5"/>
    <n v="10.5"/>
  </r>
  <r>
    <d v="2025-03-31T00:00:00"/>
    <d v="1899-12-30T08:36:35"/>
    <x v="0"/>
    <x v="2"/>
    <x v="0"/>
    <s v="Large Latte"/>
    <n v="3"/>
    <n v="5.5"/>
    <n v="16.5"/>
  </r>
  <r>
    <d v="2025-03-31T00:00:00"/>
    <d v="1899-12-30T08:46:46"/>
    <x v="0"/>
    <x v="2"/>
    <x v="1"/>
    <s v="Everything Bagel"/>
    <n v="3"/>
    <n v="4.25"/>
    <n v="12.75"/>
  </r>
  <r>
    <d v="2025-03-31T00:00:00"/>
    <d v="1899-12-30T08:54:19"/>
    <x v="0"/>
    <x v="2"/>
    <x v="0"/>
    <s v="Vanilla Latte"/>
    <n v="3"/>
    <n v="6"/>
    <n v="18"/>
  </r>
  <r>
    <d v="2025-03-31T00:00:00"/>
    <d v="1899-12-30T09:04:10"/>
    <x v="0"/>
    <x v="1"/>
    <x v="0"/>
    <s v="Matcha Latte"/>
    <n v="3"/>
    <n v="5.75"/>
    <n v="17.25"/>
  </r>
  <r>
    <d v="2025-03-31T00:00:00"/>
    <d v="1899-12-30T09:12:00"/>
    <x v="0"/>
    <x v="1"/>
    <x v="0"/>
    <s v="Matcha Latte"/>
    <n v="1"/>
    <n v="5.75"/>
    <n v="5.75"/>
  </r>
  <r>
    <d v="2025-03-31T00:00:00"/>
    <d v="1899-12-30T09:14:01"/>
    <x v="0"/>
    <x v="0"/>
    <x v="1"/>
    <s v="Avocado Toast"/>
    <n v="3"/>
    <n v="9.5"/>
    <n v="28.5"/>
  </r>
  <r>
    <d v="2025-03-31T00:00:00"/>
    <d v="1899-12-30T09:18:58"/>
    <x v="0"/>
    <x v="1"/>
    <x v="1"/>
    <s v="Everything Bagel"/>
    <n v="1"/>
    <n v="4.25"/>
    <n v="4.25"/>
  </r>
  <r>
    <d v="2025-03-31T00:00:00"/>
    <d v="1899-12-30T09:37:46"/>
    <x v="0"/>
    <x v="3"/>
    <x v="1"/>
    <s v="Everything Bagel"/>
    <n v="4"/>
    <n v="4.25"/>
    <n v="17"/>
  </r>
  <r>
    <d v="2025-03-31T00:00:00"/>
    <d v="1899-12-30T10:07:39"/>
    <x v="0"/>
    <x v="0"/>
    <x v="0"/>
    <s v="Large Latte"/>
    <n v="4"/>
    <n v="5.5"/>
    <n v="22"/>
  </r>
  <r>
    <d v="2025-03-31T00:00:00"/>
    <d v="1899-12-30T10:19:58"/>
    <x v="0"/>
    <x v="3"/>
    <x v="1"/>
    <s v="Chicken Salad Wrap"/>
    <n v="1"/>
    <n v="10"/>
    <n v="10"/>
  </r>
  <r>
    <d v="2025-03-31T00:00:00"/>
    <d v="1899-12-30T10:28:39"/>
    <x v="0"/>
    <x v="1"/>
    <x v="0"/>
    <s v="Nitro Cold Brew"/>
    <n v="4"/>
    <n v="5.25"/>
    <n v="21"/>
  </r>
  <r>
    <d v="2025-03-31T00:00:00"/>
    <d v="1899-12-30T10:37:56"/>
    <x v="0"/>
    <x v="1"/>
    <x v="1"/>
    <s v="Almond Croissant"/>
    <n v="3"/>
    <n v="4.75"/>
    <n v="14.25"/>
  </r>
  <r>
    <d v="2025-03-31T00:00:00"/>
    <d v="1899-12-30T10:46:35"/>
    <x v="0"/>
    <x v="1"/>
    <x v="0"/>
    <s v="Americano"/>
    <n v="4"/>
    <n v="3.5"/>
    <n v="14"/>
  </r>
  <r>
    <d v="2025-03-31T00:00:00"/>
    <d v="1899-12-30T10:54:56"/>
    <x v="0"/>
    <x v="3"/>
    <x v="0"/>
    <s v="Matcha Latte"/>
    <n v="4"/>
    <n v="5.75"/>
    <n v="23"/>
  </r>
  <r>
    <d v="2025-03-31T00:00:00"/>
    <d v="1899-12-30T10:56:20"/>
    <x v="0"/>
    <x v="2"/>
    <x v="0"/>
    <s v="Americano"/>
    <n v="2"/>
    <n v="3.5"/>
    <n v="7"/>
  </r>
  <r>
    <d v="2025-03-31T00:00:00"/>
    <d v="1899-12-30T11:00:14"/>
    <x v="0"/>
    <x v="3"/>
    <x v="1"/>
    <s v="Chicken Salad Wrap"/>
    <n v="4"/>
    <n v="10"/>
    <n v="40"/>
  </r>
  <r>
    <d v="2025-03-31T00:00:00"/>
    <d v="1899-12-30T11:30:01"/>
    <x v="0"/>
    <x v="1"/>
    <x v="0"/>
    <s v="Nitro Cold Brew"/>
    <n v="2"/>
    <n v="5.25"/>
    <n v="10.5"/>
  </r>
  <r>
    <d v="2025-03-31T00:00:00"/>
    <d v="1899-12-30T11:30:58"/>
    <x v="0"/>
    <x v="1"/>
    <x v="0"/>
    <s v="Large Latte"/>
    <n v="2"/>
    <n v="5.5"/>
    <n v="11"/>
  </r>
  <r>
    <d v="2025-03-31T00:00:00"/>
    <d v="1899-12-30T11:31:18"/>
    <x v="0"/>
    <x v="3"/>
    <x v="1"/>
    <s v="Everything Bagel"/>
    <n v="4"/>
    <n v="4.25"/>
    <n v="17"/>
  </r>
  <r>
    <d v="2025-03-31T00:00:00"/>
    <d v="1899-12-30T11:33:37"/>
    <x v="0"/>
    <x v="1"/>
    <x v="1"/>
    <s v="Avocado Toast"/>
    <n v="1"/>
    <n v="9.5"/>
    <n v="9.5"/>
  </r>
  <r>
    <d v="2025-03-31T00:00:00"/>
    <d v="1899-12-30T11:33:45"/>
    <x v="0"/>
    <x v="3"/>
    <x v="0"/>
    <s v="Nitro Cold Brew"/>
    <n v="4"/>
    <n v="5.25"/>
    <n v="21"/>
  </r>
  <r>
    <d v="2025-03-31T00:00:00"/>
    <d v="1899-12-30T11:42:03"/>
    <x v="0"/>
    <x v="1"/>
    <x v="0"/>
    <s v="Large Latte"/>
    <n v="2"/>
    <n v="5.5"/>
    <n v="11"/>
  </r>
  <r>
    <d v="2025-03-31T00:00:00"/>
    <d v="1899-12-30T11:42:41"/>
    <x v="0"/>
    <x v="2"/>
    <x v="1"/>
    <s v="Chicken Salad Wrap"/>
    <n v="3"/>
    <n v="10"/>
    <n v="30"/>
  </r>
  <r>
    <d v="2025-03-31T00:00:00"/>
    <d v="1899-12-30T11:42:58"/>
    <x v="0"/>
    <x v="1"/>
    <x v="0"/>
    <s v="Matcha Latte"/>
    <n v="4"/>
    <n v="5.75"/>
    <n v="23"/>
  </r>
  <r>
    <d v="2025-03-31T00:00:00"/>
    <d v="1899-12-30T11:43:41"/>
    <x v="0"/>
    <x v="3"/>
    <x v="1"/>
    <s v="Almond Croissant"/>
    <n v="3"/>
    <n v="4.75"/>
    <n v="14.25"/>
  </r>
  <r>
    <d v="2025-03-31T00:00:00"/>
    <d v="1899-12-30T11:44:27"/>
    <x v="0"/>
    <x v="3"/>
    <x v="0"/>
    <s v="Nitro Cold Brew"/>
    <n v="2"/>
    <n v="5.25"/>
    <n v="10.5"/>
  </r>
  <r>
    <d v="2025-03-31T00:00:00"/>
    <d v="1899-12-30T11:50:11"/>
    <x v="0"/>
    <x v="1"/>
    <x v="1"/>
    <s v="Chicken Salad Wrap"/>
    <n v="4"/>
    <n v="10"/>
    <n v="40"/>
  </r>
  <r>
    <d v="2025-03-31T00:00:00"/>
    <d v="1899-12-30T11:51:50"/>
    <x v="0"/>
    <x v="3"/>
    <x v="0"/>
    <s v="Americano"/>
    <n v="3"/>
    <n v="3.5"/>
    <n v="10.5"/>
  </r>
  <r>
    <d v="2025-03-31T00:00:00"/>
    <d v="1899-12-30T11:54:43"/>
    <x v="0"/>
    <x v="2"/>
    <x v="1"/>
    <s v="Everything Bagel"/>
    <n v="1"/>
    <n v="4.25"/>
    <n v="4.25"/>
  </r>
  <r>
    <d v="2025-03-31T00:00:00"/>
    <d v="1899-12-30T11:56:58"/>
    <x v="0"/>
    <x v="1"/>
    <x v="0"/>
    <s v="Nitro Cold Brew"/>
    <n v="4"/>
    <n v="5.25"/>
    <n v="21"/>
  </r>
  <r>
    <d v="2025-03-31T00:00:00"/>
    <d v="1899-12-30T11:57:52"/>
    <x v="0"/>
    <x v="0"/>
    <x v="0"/>
    <s v="Vanilla Latte"/>
    <n v="4"/>
    <n v="6"/>
    <n v="24"/>
  </r>
  <r>
    <d v="2025-03-31T00:00:00"/>
    <d v="1899-12-30T11:58:09"/>
    <x v="0"/>
    <x v="1"/>
    <x v="0"/>
    <s v="Vanilla Latte"/>
    <n v="3"/>
    <n v="6"/>
    <n v="18"/>
  </r>
  <r>
    <d v="2025-03-31T00:00:00"/>
    <d v="1899-12-30T11:59:15"/>
    <x v="0"/>
    <x v="1"/>
    <x v="1"/>
    <s v="Chicken Salad Wrap"/>
    <n v="1"/>
    <n v="10"/>
    <n v="10"/>
  </r>
  <r>
    <d v="2025-03-31T00:00:00"/>
    <d v="1899-12-30T12:00:50"/>
    <x v="0"/>
    <x v="0"/>
    <x v="0"/>
    <s v="Nitro Cold Brew"/>
    <n v="3"/>
    <n v="5.25"/>
    <n v="15.75"/>
  </r>
  <r>
    <d v="2025-03-31T00:00:00"/>
    <d v="1899-12-30T12:02:54"/>
    <x v="0"/>
    <x v="2"/>
    <x v="0"/>
    <s v="Nitro Cold Brew"/>
    <n v="4"/>
    <n v="5.25"/>
    <n v="21"/>
  </r>
  <r>
    <d v="2025-03-31T00:00:00"/>
    <d v="1899-12-30T12:03:33"/>
    <x v="0"/>
    <x v="2"/>
    <x v="1"/>
    <s v="Almond Croissant"/>
    <n v="3"/>
    <n v="4.75"/>
    <n v="14.25"/>
  </r>
  <r>
    <d v="2025-03-31T00:00:00"/>
    <d v="1899-12-30T12:06:08"/>
    <x v="0"/>
    <x v="0"/>
    <x v="0"/>
    <s v="Large Latte"/>
    <n v="2"/>
    <n v="5.5"/>
    <n v="11"/>
  </r>
  <r>
    <d v="2025-03-31T00:00:00"/>
    <d v="1899-12-30T12:07:50"/>
    <x v="0"/>
    <x v="0"/>
    <x v="1"/>
    <s v="Everything Bagel"/>
    <n v="1"/>
    <n v="4.25"/>
    <n v="4.25"/>
  </r>
  <r>
    <d v="2025-03-31T00:00:00"/>
    <d v="1899-12-30T12:08:56"/>
    <x v="0"/>
    <x v="1"/>
    <x v="0"/>
    <s v="Nitro Cold Brew"/>
    <n v="2"/>
    <n v="5.25"/>
    <n v="10.5"/>
  </r>
  <r>
    <d v="2025-03-31T00:00:00"/>
    <d v="1899-12-30T12:09:47"/>
    <x v="0"/>
    <x v="3"/>
    <x v="0"/>
    <s v="Vanilla Latte"/>
    <n v="3"/>
    <n v="6"/>
    <n v="18"/>
  </r>
  <r>
    <d v="2025-03-31T00:00:00"/>
    <d v="1899-12-30T12:10:38"/>
    <x v="0"/>
    <x v="3"/>
    <x v="0"/>
    <s v="Medium Drip Coffee"/>
    <n v="2"/>
    <n v="3.25"/>
    <n v="6.5"/>
  </r>
  <r>
    <d v="2025-03-31T00:00:00"/>
    <d v="1899-12-30T12:12:27"/>
    <x v="0"/>
    <x v="0"/>
    <x v="0"/>
    <s v="Large Latte"/>
    <n v="1"/>
    <n v="5.5"/>
    <n v="5.5"/>
  </r>
  <r>
    <d v="2025-03-31T00:00:00"/>
    <d v="1899-12-30T12:14:18"/>
    <x v="0"/>
    <x v="2"/>
    <x v="0"/>
    <s v="Nitro Cold Brew"/>
    <n v="2"/>
    <n v="5.25"/>
    <n v="10.5"/>
  </r>
  <r>
    <d v="2025-03-31T00:00:00"/>
    <d v="1899-12-30T12:14:26"/>
    <x v="0"/>
    <x v="1"/>
    <x v="1"/>
    <s v="Everything Bagel"/>
    <n v="2"/>
    <n v="4.25"/>
    <n v="8.5"/>
  </r>
  <r>
    <d v="2025-03-31T00:00:00"/>
    <d v="1899-12-30T12:16:19"/>
    <x v="0"/>
    <x v="2"/>
    <x v="0"/>
    <s v="Matcha Latte"/>
    <n v="2"/>
    <n v="5.75"/>
    <n v="11.5"/>
  </r>
  <r>
    <d v="2025-03-31T00:00:00"/>
    <d v="1899-12-30T12:16:29"/>
    <x v="0"/>
    <x v="0"/>
    <x v="0"/>
    <s v="Americano"/>
    <n v="1"/>
    <n v="3.5"/>
    <n v="3.5"/>
  </r>
  <r>
    <d v="2025-03-31T00:00:00"/>
    <d v="1899-12-30T12:20:06"/>
    <x v="0"/>
    <x v="1"/>
    <x v="0"/>
    <s v="Large Latte"/>
    <n v="4"/>
    <n v="5.5"/>
    <n v="22"/>
  </r>
  <r>
    <d v="2025-03-31T00:00:00"/>
    <d v="1899-12-30T12:25:50"/>
    <x v="0"/>
    <x v="1"/>
    <x v="0"/>
    <s v="Americano"/>
    <n v="3"/>
    <n v="3.5"/>
    <n v="10.5"/>
  </r>
  <r>
    <d v="2025-03-31T00:00:00"/>
    <d v="1899-12-30T12:28:29"/>
    <x v="0"/>
    <x v="0"/>
    <x v="1"/>
    <s v="Chicken Salad Wrap"/>
    <n v="3"/>
    <n v="10"/>
    <n v="30"/>
  </r>
  <r>
    <d v="2025-03-31T00:00:00"/>
    <d v="1899-12-30T13:32:33"/>
    <x v="0"/>
    <x v="1"/>
    <x v="1"/>
    <s v="Almond Croissant"/>
    <n v="1"/>
    <n v="4.75"/>
    <n v="4.75"/>
  </r>
  <r>
    <d v="2025-03-31T00:00:00"/>
    <d v="1899-12-30T13:38:36"/>
    <x v="0"/>
    <x v="3"/>
    <x v="1"/>
    <s v="Almond Croissant"/>
    <n v="1"/>
    <n v="4.75"/>
    <n v="4.75"/>
  </r>
  <r>
    <d v="2025-03-31T00:00:00"/>
    <d v="1899-12-30T14:02:56"/>
    <x v="0"/>
    <x v="0"/>
    <x v="0"/>
    <s v="Nitro Cold Brew"/>
    <n v="4"/>
    <n v="5.25"/>
    <n v="21"/>
  </r>
  <r>
    <d v="2025-03-31T00:00:00"/>
    <d v="1899-12-30T14:58:35"/>
    <x v="0"/>
    <x v="2"/>
    <x v="0"/>
    <s v="Nitro Cold Brew"/>
    <n v="4"/>
    <n v="5.25"/>
    <n v="21"/>
  </r>
  <r>
    <d v="2025-03-31T00:00:00"/>
    <d v="1899-12-30T15:12:46"/>
    <x v="0"/>
    <x v="3"/>
    <x v="1"/>
    <s v="Avocado Toast"/>
    <n v="2"/>
    <n v="9.5"/>
    <n v="19"/>
  </r>
  <r>
    <d v="2025-03-31T00:00:00"/>
    <d v="1899-12-30T15:19:47"/>
    <x v="0"/>
    <x v="3"/>
    <x v="0"/>
    <s v="Americano"/>
    <n v="3"/>
    <n v="3.5"/>
    <n v="10.5"/>
  </r>
  <r>
    <d v="2025-03-31T00:00:00"/>
    <d v="1899-12-30T15:31:14"/>
    <x v="0"/>
    <x v="3"/>
    <x v="1"/>
    <s v="Chicken Salad Wrap"/>
    <n v="1"/>
    <n v="10"/>
    <n v="10"/>
  </r>
  <r>
    <d v="2025-03-31T00:00:00"/>
    <d v="1899-12-30T15:48:05"/>
    <x v="0"/>
    <x v="0"/>
    <x v="0"/>
    <s v="Nitro Cold Brew"/>
    <n v="2"/>
    <n v="5.25"/>
    <n v="10.5"/>
  </r>
  <r>
    <d v="2025-03-31T00:00:00"/>
    <d v="1899-12-30T16:04:10"/>
    <x v="0"/>
    <x v="1"/>
    <x v="0"/>
    <s v="Medium Drip Coffee"/>
    <n v="2"/>
    <n v="3.25"/>
    <n v="6.5"/>
  </r>
  <r>
    <d v="2025-03-31T00:00:00"/>
    <d v="1899-12-30T16:11:14"/>
    <x v="0"/>
    <x v="1"/>
    <x v="0"/>
    <s v="Vanilla Latte"/>
    <n v="2"/>
    <n v="6"/>
    <n v="12"/>
  </r>
  <r>
    <d v="2025-03-31T00:00:00"/>
    <d v="1899-12-30T16:31:09"/>
    <x v="0"/>
    <x v="3"/>
    <x v="1"/>
    <s v="Chicken Salad Wrap"/>
    <n v="3"/>
    <n v="10"/>
    <n v="30"/>
  </r>
  <r>
    <d v="2025-03-31T00:00:00"/>
    <d v="1899-12-30T16:39:50"/>
    <x v="0"/>
    <x v="0"/>
    <x v="1"/>
    <s v="Everything Bagel"/>
    <n v="3"/>
    <n v="4.25"/>
    <n v="12.75"/>
  </r>
  <r>
    <d v="2025-03-31T00:00:00"/>
    <d v="1899-12-30T17:08:40"/>
    <x v="0"/>
    <x v="0"/>
    <x v="0"/>
    <s v="Americano"/>
    <n v="4"/>
    <n v="3.5"/>
    <n v="14"/>
  </r>
  <r>
    <d v="2025-03-31T00:00:00"/>
    <d v="1899-12-30T17:25:39"/>
    <x v="0"/>
    <x v="0"/>
    <x v="0"/>
    <s v="Nitro Cold Brew"/>
    <n v="1"/>
    <n v="5.25"/>
    <n v="5.25"/>
  </r>
  <r>
    <d v="2025-03-31T00:00:00"/>
    <d v="1899-12-30T18:40:00"/>
    <x v="0"/>
    <x v="3"/>
    <x v="0"/>
    <s v="Nitro Cold Brew"/>
    <n v="2"/>
    <n v="5.25"/>
    <n v="10.5"/>
  </r>
  <r>
    <d v="2025-03-31T00:00:00"/>
    <d v="1899-12-30T18:40:49"/>
    <x v="0"/>
    <x v="1"/>
    <x v="0"/>
    <s v="Large Latte"/>
    <n v="1"/>
    <n v="5.5"/>
    <n v="5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4DAF84-50C8-4DF4-B828-7AF67C6A14C1}" name="PivotTable1" cacheId="1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9" firstHeaderRow="1" firstDataRow="2" firstDataCol="1"/>
  <pivotFields count="9">
    <pivotField numFmtId="165" showAll="0"/>
    <pivotField numFmtId="164" showAll="0"/>
    <pivotField showAll="0"/>
    <pivotField axis="axisRow" showAll="0">
      <items count="5">
        <item x="1"/>
        <item x="3"/>
        <item x="0"/>
        <item x="2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numFmtId="8" showAll="0"/>
    <pivotField dataField="1" numFmtId="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Sum of Total Sale" fld="8" baseField="0" baseItem="0" numFmtId="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7A048C-3910-43F4-9786-8AA193515768}" name="PivotTable1" cacheId="1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10" firstHeaderRow="1" firstDataRow="2" firstDataCol="1"/>
  <pivotFields count="9">
    <pivotField numFmtId="165" showAll="0"/>
    <pivotField numFmtId="164"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numFmtId="8" showAll="0"/>
    <pivotField dataField="1" numFmtId="8"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Sum of Total Sale" fld="8" baseField="0" baseItem="0" numFmtId="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7641CE1-FBC4-4D16-9C6A-60401DC6D425}" name="RevenueByProduct" displayName="RevenueByProduct" ref="A7:B17" totalsRowShown="0" headerRowDxfId="19">
  <autoFilter ref="A7:B17" xr:uid="{C7641CE1-FBC4-4D16-9C6A-60401DC6D425}"/>
  <sortState xmlns:xlrd2="http://schemas.microsoft.com/office/spreadsheetml/2017/richdata2" ref="A8:B17">
    <sortCondition ref="B7:B17"/>
  </sortState>
  <tableColumns count="2">
    <tableColumn id="1" xr3:uid="{983BA1F8-7FF7-4E3F-BAA9-17526F9EFFBD}" name="Product"/>
    <tableColumn id="2" xr3:uid="{CCD872CE-9C57-4E30-BF0E-91684C6047BE}" name="Total Sale" dataDxfId="18">
      <calculatedColumnFormula>SUMIF(SalesData[Product],A8,SalesData[Total Sale])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06F2BDC-ACB9-4EC6-96D9-42B23710F231}" name="RevenueByWeek" displayName="RevenueByWeek" ref="D7:E12" totalsRowShown="0" headerRowDxfId="17">
  <autoFilter ref="D7:E12" xr:uid="{D06F2BDC-ACB9-4EC6-96D9-42B23710F231}"/>
  <tableColumns count="2">
    <tableColumn id="1" xr3:uid="{34A5C5EB-CC0C-437C-B6C1-BE1C6862BCB1}" name="Weekdays"/>
    <tableColumn id="2" xr3:uid="{D0A0A6A6-14A2-4D63-9F7C-E24458E79A5C}" name="Total Sale" dataDxfId="16">
      <calculatedColumnFormula>SUMIF(SalesData[Weekdays],D8,SalesData[Total Sale])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51C9401-51A2-4C09-847A-A01C0A424F5E}" name="DailyRevenue" displayName="DailyRevenue" ref="G1:H27" totalsRowShown="0" headerRowDxfId="15">
  <autoFilter ref="G1:H27" xr:uid="{F51C9401-51A2-4C09-847A-A01C0A424F5E}"/>
  <tableColumns count="2">
    <tableColumn id="1" xr3:uid="{A153C5E4-EA93-4962-B9E8-DA04ECFD37E9}" name="Time" dataDxfId="14"/>
    <tableColumn id="2" xr3:uid="{E1E8986E-E895-4E9B-99A6-06BC30DA1949}" name="Total Sale" dataDxfId="13">
      <calculatedColumnFormula>SUMIFS(SalesData[Total Sale],SalesData[Time], "&gt;="&amp;G2,SalesData[Time], "&lt;"&amp;(G2 + 0.5/24))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73146D7-10AD-4F95-AAEC-F20147A4813A}" name="RevenueByCategory" displayName="RevenueByCategory" ref="A1:B3" totalsRowShown="0" headerRowDxfId="12">
  <autoFilter ref="A1:B3" xr:uid="{873146D7-10AD-4F95-AAEC-F20147A4813A}"/>
  <tableColumns count="2">
    <tableColumn id="1" xr3:uid="{C70C1DA3-34E3-4986-AFDA-793841DA878C}" name="Category"/>
    <tableColumn id="2" xr3:uid="{8A626B29-A7C8-44D2-BED2-3853BF422FD2}" name="Total Sale" dataDxfId="11">
      <calculatedColumnFormula>SUMIF(SalesData[Category],A2,SalesData[Total Sale])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CED29BB-1A0F-4303-B1F5-F811BC70803A}" name="RevenueBySaleperson" displayName="RevenueBySaleperson" ref="D1:E5" totalsRowShown="0" headerRowDxfId="10">
  <autoFilter ref="D1:E5" xr:uid="{FCED29BB-1A0F-4303-B1F5-F811BC70803A}"/>
  <tableColumns count="2">
    <tableColumn id="1" xr3:uid="{0F8EA204-0D6E-4EB4-A339-911CD241FE54}" name="Salesperson"/>
    <tableColumn id="2" xr3:uid="{39E94BF3-9A68-435F-93E2-84F40A9A3DAB}" name="Total Sale" dataDxfId="9">
      <calculatedColumnFormula>SUMIF(SalesData[Salesperson],D2,SalesData[Total Sale])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A18879-9E84-41AA-A88D-70AD01ACE5DA}" name="SalesData" displayName="SalesData" ref="A1:I2101" totalsRowShown="0" headerRowDxfId="8">
  <autoFilter ref="A1:I2101" xr:uid="{30A18879-9E84-41AA-A88D-70AD01ACE5DA}"/>
  <tableColumns count="9">
    <tableColumn id="1" xr3:uid="{051D343F-ED8A-4FB3-820E-A5136FF63B7A}" name="Date" dataDxfId="7"/>
    <tableColumn id="2" xr3:uid="{ED0050E4-B5D8-4108-98E9-828CC04FDFD5}" name="Time" dataDxfId="6"/>
    <tableColumn id="3" xr3:uid="{D654F4DC-FB00-432A-831F-F216391317A7}" name="Weekdays">
      <calculatedColumnFormula>TEXT(A2, "ddd")</calculatedColumnFormula>
    </tableColumn>
    <tableColumn id="4" xr3:uid="{9E72E5A3-7379-4545-8896-665E92C791F9}" name="Salesperson"/>
    <tableColumn id="5" xr3:uid="{E1E19788-0F50-40E0-9445-A626FB434972}" name="Category" dataDxfId="5">
      <calculatedColumnFormula>_xlfn.XLOOKUP(SalesData[[#This Row],[Product]],Menu[Product],Menu[Category])</calculatedColumnFormula>
    </tableColumn>
    <tableColumn id="6" xr3:uid="{A1ED76D5-0338-49F6-80EB-50BAC3220631}" name="Product"/>
    <tableColumn id="7" xr3:uid="{B1C7F995-46E1-4C0E-8C5B-92492452A2D1}" name="Qty"/>
    <tableColumn id="8" xr3:uid="{D9D586B9-51CC-4004-8D45-C984A8E023B3}" name="Unit Price" dataDxfId="4">
      <calculatedColumnFormula>_xlfn.XLOOKUP(SalesData[[#This Row],[Product]],Menu[Product],Menu[Unit Price])</calculatedColumnFormula>
    </tableColumn>
    <tableColumn id="9" xr3:uid="{E09337B2-3700-4992-B95F-8A6957F78C58}" name="Total Sale" dataDxfId="3">
      <calculatedColumnFormula>SalesData[[#This Row],[Qty]]*SalesData[[#This Row],[Unit Price]]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4D8EAB-B28E-4445-BE8D-0014348DE7FC}" name="SalePerson" displayName="SalePerson" ref="E1:E5" totalsRowShown="0" headerRowDxfId="2">
  <autoFilter ref="E1:E5" xr:uid="{C07E5A2B-FA64-445A-8ACB-BC86042A80FB}"/>
  <tableColumns count="1">
    <tableColumn id="1" xr3:uid="{D98114CE-7657-4814-8A2F-2CA29FDDFBBB}" name="SalePerso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EB0F95C-C773-44A8-A481-F49F66487BBF}" name="Menu" displayName="Menu" ref="A1:C11" totalsRowShown="0" headerRowDxfId="1">
  <autoFilter ref="A1:C11" xr:uid="{B677F42C-9433-4B52-81B5-91B4A7E011CA}"/>
  <tableColumns count="3">
    <tableColumn id="1" xr3:uid="{515E5B38-DE0C-43D6-A88C-B809C3BA9C33}" name="Product"/>
    <tableColumn id="2" xr3:uid="{F7AD94A2-C2C6-4407-9400-153E53788C6D}" name="Category"/>
    <tableColumn id="3" xr3:uid="{5B4BA2FB-88A2-432D-8F5D-885F958B3480}" name="Unit Pri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49849-20DD-4C89-9025-DD42AE51914A}">
  <dimension ref="A1"/>
  <sheetViews>
    <sheetView showGridLines="0" zoomScale="85" zoomScaleNormal="85" workbookViewId="0"/>
  </sheetViews>
  <sheetFormatPr defaultRowHeight="14.4" x14ac:dyDescent="0.3"/>
  <sheetData/>
  <printOptions horizontalCentered="1" verticalCentered="1"/>
  <pageMargins left="0.2" right="0.1" top="0.1" bottom="0.1" header="0.1" footer="0.1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688C-452E-4D94-9823-3DD6E8E5C323}">
  <dimension ref="A1:H27"/>
  <sheetViews>
    <sheetView workbookViewId="0"/>
  </sheetViews>
  <sheetFormatPr defaultRowHeight="14.4" x14ac:dyDescent="0.3"/>
  <cols>
    <col min="1" max="1" width="20.21875" bestFit="1" customWidth="1"/>
    <col min="2" max="2" width="11.33203125" bestFit="1" customWidth="1"/>
    <col min="3" max="3" width="3.33203125" customWidth="1"/>
    <col min="4" max="4" width="11.88671875" bestFit="1" customWidth="1"/>
    <col min="5" max="5" width="11.33203125" bestFit="1" customWidth="1"/>
    <col min="6" max="6" width="3.33203125" customWidth="1"/>
    <col min="7" max="7" width="7.33203125" bestFit="1" customWidth="1"/>
    <col min="8" max="8" width="11.33203125" bestFit="1" customWidth="1"/>
    <col min="9" max="9" width="3.33203125" customWidth="1"/>
    <col min="10" max="10" width="10.77734375" bestFit="1" customWidth="1"/>
    <col min="11" max="11" width="11.33203125" bestFit="1" customWidth="1"/>
    <col min="12" max="12" width="3.33203125" customWidth="1"/>
    <col min="13" max="13" width="12.88671875" customWidth="1"/>
    <col min="14" max="14" width="11" customWidth="1"/>
    <col min="15" max="15" width="3.33203125" customWidth="1"/>
    <col min="16" max="16" width="19.44140625" bestFit="1" customWidth="1"/>
    <col min="17" max="17" width="11.21875" customWidth="1"/>
  </cols>
  <sheetData>
    <row r="1" spans="1:8" s="10" customFormat="1" ht="28.8" customHeight="1" x14ac:dyDescent="0.3">
      <c r="A1" s="6" t="s">
        <v>3</v>
      </c>
      <c r="B1" s="6" t="s">
        <v>7</v>
      </c>
      <c r="D1" s="10" t="s">
        <v>2</v>
      </c>
      <c r="E1" s="10" t="s">
        <v>7</v>
      </c>
      <c r="G1" s="6" t="s">
        <v>1</v>
      </c>
      <c r="H1" s="6" t="s">
        <v>7</v>
      </c>
    </row>
    <row r="2" spans="1:8" x14ac:dyDescent="0.3">
      <c r="A2" t="s">
        <v>11</v>
      </c>
      <c r="B2" s="11">
        <f>SUMIF(SalesData[Category],A2,SalesData[Total Sale])</f>
        <v>15400.5</v>
      </c>
      <c r="D2" t="s">
        <v>10</v>
      </c>
      <c r="E2" s="11">
        <f>SUMIF(SalesData[Salesperson],D2,SalesData[Total Sale])</f>
        <v>7464.5</v>
      </c>
      <c r="G2" s="12">
        <v>0.27083333333333331</v>
      </c>
      <c r="H2" s="13">
        <f>SUMIFS(SalesData[Total Sale],SalesData[Time], "&gt;="&amp;G2,SalesData[Time], "&lt;"&amp;(G2 + 0.5/24))</f>
        <v>0</v>
      </c>
    </row>
    <row r="3" spans="1:8" x14ac:dyDescent="0.3">
      <c r="A3" t="s">
        <v>9</v>
      </c>
      <c r="B3" s="11">
        <f>SUMIF(SalesData[Category],A3,SalesData[Total Sale])</f>
        <v>14779</v>
      </c>
      <c r="D3" t="s">
        <v>19</v>
      </c>
      <c r="E3" s="11">
        <f>SUMIF(SalesData[Salesperson],D3,SalesData[Total Sale])</f>
        <v>8022.5</v>
      </c>
      <c r="G3" s="7">
        <v>0.29166666666666669</v>
      </c>
      <c r="H3" s="11">
        <f>SUMIFS(SalesData[Total Sale],SalesData[Time], "&gt;="&amp;G3,SalesData[Time], "&lt;"&amp;(G3 + 0.5/24))</f>
        <v>5186</v>
      </c>
    </row>
    <row r="4" spans="1:8" x14ac:dyDescent="0.3">
      <c r="D4" t="s">
        <v>8</v>
      </c>
      <c r="E4" s="11">
        <f>SUMIF(SalesData[Salesperson],D4,SalesData[Total Sale])</f>
        <v>7634.25</v>
      </c>
      <c r="G4" s="7">
        <v>0.3125</v>
      </c>
      <c r="H4" s="11">
        <f>SUMIFS(SalesData[Total Sale],SalesData[Time], "&gt;="&amp;G4,SalesData[Time], "&lt;"&amp;(G4 + 0.5/24))</f>
        <v>5258</v>
      </c>
    </row>
    <row r="5" spans="1:8" x14ac:dyDescent="0.3">
      <c r="D5" t="s">
        <v>17</v>
      </c>
      <c r="E5" s="11">
        <f>SUMIF(SalesData[Salesperson],D5,SalesData[Total Sale])</f>
        <v>7058.25</v>
      </c>
      <c r="G5" s="7">
        <v>0.33333333333333298</v>
      </c>
      <c r="H5" s="11">
        <f>SUMIFS(SalesData[Total Sale],SalesData[Time], "&gt;="&amp;G5,SalesData[Time], "&lt;"&amp;(G5 + 0.5/24))</f>
        <v>561</v>
      </c>
    </row>
    <row r="6" spans="1:8" x14ac:dyDescent="0.3">
      <c r="G6" s="7">
        <v>0.35416666666666702</v>
      </c>
      <c r="H6" s="11">
        <f>SUMIFS(SalesData[Total Sale],SalesData[Time], "&gt;="&amp;G6,SalesData[Time], "&lt;"&amp;(G6 + 0.5/24))</f>
        <v>652</v>
      </c>
    </row>
    <row r="7" spans="1:8" x14ac:dyDescent="0.3">
      <c r="A7" s="6" t="s">
        <v>4</v>
      </c>
      <c r="B7" s="6" t="s">
        <v>7</v>
      </c>
      <c r="D7" s="6" t="s">
        <v>24</v>
      </c>
      <c r="E7" s="6" t="s">
        <v>7</v>
      </c>
      <c r="G7" s="7">
        <v>0.375</v>
      </c>
      <c r="H7" s="11">
        <f>SUMIFS(SalesData[Total Sale],SalesData[Time], "&gt;="&amp;G7,SalesData[Time], "&lt;"&amp;(G7 + 0.5/24))</f>
        <v>665.5</v>
      </c>
    </row>
    <row r="8" spans="1:8" x14ac:dyDescent="0.3">
      <c r="A8" t="s">
        <v>18</v>
      </c>
      <c r="B8" s="11">
        <f>SUMIF(SalesData[Product],A8,SalesData[Total Sale])</f>
        <v>1851.5</v>
      </c>
      <c r="D8" t="s">
        <v>26</v>
      </c>
      <c r="E8" s="11">
        <f>SUMIF(SalesData[Weekdays],D8,SalesData[Total Sale])</f>
        <v>7380.25</v>
      </c>
      <c r="G8" s="7">
        <v>0.39583333333333398</v>
      </c>
      <c r="H8" s="11">
        <f>SUMIFS(SalesData[Total Sale],SalesData[Time], "&gt;="&amp;G8,SalesData[Time], "&lt;"&amp;(G8 + 0.5/24))</f>
        <v>573.75</v>
      </c>
    </row>
    <row r="9" spans="1:8" x14ac:dyDescent="0.3">
      <c r="A9" t="s">
        <v>14</v>
      </c>
      <c r="B9" s="11">
        <f>SUMIF(SalesData[Product],A9,SalesData[Total Sale])</f>
        <v>1862.25</v>
      </c>
      <c r="D9" t="s">
        <v>27</v>
      </c>
      <c r="E9" s="11">
        <f>SUMIF(SalesData[Weekdays],D9,SalesData[Total Sale])</f>
        <v>5677.5</v>
      </c>
      <c r="G9" s="7">
        <v>0.41666666666666702</v>
      </c>
      <c r="H9" s="11">
        <f>SUMIFS(SalesData[Total Sale],SalesData[Time], "&gt;="&amp;G9,SalesData[Time], "&lt;"&amp;(G9 + 0.5/24))</f>
        <v>672</v>
      </c>
    </row>
    <row r="10" spans="1:8" x14ac:dyDescent="0.3">
      <c r="A10" t="s">
        <v>20</v>
      </c>
      <c r="B10" s="11">
        <f>SUMIF(SalesData[Product],A10,SalesData[Total Sale])</f>
        <v>2261</v>
      </c>
      <c r="D10" t="s">
        <v>28</v>
      </c>
      <c r="E10" s="11">
        <f>SUMIF(SalesData[Weekdays],D10,SalesData[Total Sale])</f>
        <v>5516.25</v>
      </c>
      <c r="G10" s="7">
        <v>0.4375</v>
      </c>
      <c r="H10" s="11">
        <f>SUMIFS(SalesData[Total Sale],SalesData[Time], "&gt;="&amp;G10,SalesData[Time], "&lt;"&amp;(G10 + 0.5/24))</f>
        <v>656.25</v>
      </c>
    </row>
    <row r="11" spans="1:8" x14ac:dyDescent="0.3">
      <c r="A11" t="s">
        <v>22</v>
      </c>
      <c r="B11" s="11">
        <f>SUMIF(SalesData[Product],A11,SalesData[Total Sale])</f>
        <v>2280</v>
      </c>
      <c r="D11" t="s">
        <v>29</v>
      </c>
      <c r="E11" s="11">
        <f>SUMIF(SalesData[Weekdays],D11,SalesData[Total Sale])</f>
        <v>5480.75</v>
      </c>
      <c r="G11" s="7">
        <v>0.45833333333333398</v>
      </c>
      <c r="H11" s="11">
        <f>SUMIFS(SalesData[Total Sale],SalesData[Time], "&gt;="&amp;G11,SalesData[Time], "&lt;"&amp;(G11 + 0.5/24))</f>
        <v>641.5</v>
      </c>
    </row>
    <row r="12" spans="1:8" x14ac:dyDescent="0.3">
      <c r="A12" t="s">
        <v>21</v>
      </c>
      <c r="B12" s="11">
        <f>SUMIF(SalesData[Product],A12,SalesData[Total Sale])</f>
        <v>2627.75</v>
      </c>
      <c r="D12" t="s">
        <v>30</v>
      </c>
      <c r="E12" s="11">
        <f>SUMIF(SalesData[Weekdays],D12,SalesData[Total Sale])</f>
        <v>6124.75</v>
      </c>
      <c r="G12" s="7">
        <v>0.47916666666666702</v>
      </c>
      <c r="H12" s="11">
        <f>SUMIFS(SalesData[Total Sale],SalesData[Time], "&gt;="&amp;G12,SalesData[Time], "&lt;"&amp;(G12 + 0.5/24))</f>
        <v>5790.75</v>
      </c>
    </row>
    <row r="13" spans="1:8" x14ac:dyDescent="0.3">
      <c r="A13" t="s">
        <v>12</v>
      </c>
      <c r="B13" s="11">
        <f>SUMIF(SalesData[Product],A13,SalesData[Total Sale])</f>
        <v>2651</v>
      </c>
      <c r="G13" s="7">
        <v>0.5</v>
      </c>
      <c r="H13" s="11">
        <f>SUMIFS(SalesData[Total Sale],SalesData[Time], "&gt;="&amp;G13,SalesData[Time], "&lt;"&amp;(G13 + 0.5/24))</f>
        <v>5419.5</v>
      </c>
    </row>
    <row r="14" spans="1:8" x14ac:dyDescent="0.3">
      <c r="A14" t="s">
        <v>16</v>
      </c>
      <c r="B14" s="11">
        <f>SUMIF(SalesData[Product],A14,SalesData[Total Sale])</f>
        <v>3090</v>
      </c>
      <c r="G14" s="7">
        <v>0.52083333333333304</v>
      </c>
      <c r="H14" s="11">
        <f>SUMIFS(SalesData[Total Sale],SalesData[Time], "&gt;="&amp;G14,SalesData[Time], "&lt;"&amp;(G14 + 0.5/24))</f>
        <v>355</v>
      </c>
    </row>
    <row r="15" spans="1:8" x14ac:dyDescent="0.3">
      <c r="A15" t="s">
        <v>13</v>
      </c>
      <c r="B15" s="11">
        <f>SUMIF(SalesData[Product],A15,SalesData[Total Sale])</f>
        <v>3318</v>
      </c>
      <c r="G15" s="7">
        <v>0.54166666666666596</v>
      </c>
      <c r="H15" s="11">
        <f>SUMIFS(SalesData[Total Sale],SalesData[Time], "&gt;="&amp;G15,SalesData[Time], "&lt;"&amp;(G15 + 0.5/24))</f>
        <v>414.75</v>
      </c>
    </row>
    <row r="16" spans="1:8" x14ac:dyDescent="0.3">
      <c r="A16" t="s">
        <v>23</v>
      </c>
      <c r="B16" s="11">
        <f>SUMIF(SalesData[Product],A16,SalesData[Total Sale])</f>
        <v>4408</v>
      </c>
      <c r="G16" s="7">
        <v>0.562499999999999</v>
      </c>
      <c r="H16" s="11">
        <f>SUMIFS(SalesData[Total Sale],SalesData[Time], "&gt;="&amp;G16,SalesData[Time], "&lt;"&amp;(G16 + 0.5/24))</f>
        <v>179.25</v>
      </c>
    </row>
    <row r="17" spans="1:8" x14ac:dyDescent="0.3">
      <c r="A17" t="s">
        <v>15</v>
      </c>
      <c r="B17" s="11">
        <f>SUMIF(SalesData[Product],A17,SalesData[Total Sale])</f>
        <v>5830</v>
      </c>
      <c r="G17" s="7">
        <v>0.58333333333333204</v>
      </c>
      <c r="H17" s="11">
        <f>SUMIFS(SalesData[Total Sale],SalesData[Time], "&gt;="&amp;G17,SalesData[Time], "&lt;"&amp;(G17 + 0.5/24))</f>
        <v>347</v>
      </c>
    </row>
    <row r="18" spans="1:8" x14ac:dyDescent="0.3">
      <c r="G18" s="7">
        <v>0.60416666666666496</v>
      </c>
      <c r="H18" s="11">
        <f>SUMIFS(SalesData[Total Sale],SalesData[Time], "&gt;="&amp;G18,SalesData[Time], "&lt;"&amp;(G18 + 0.5/24))</f>
        <v>219.75</v>
      </c>
    </row>
    <row r="19" spans="1:8" x14ac:dyDescent="0.3">
      <c r="A19" s="14" t="s">
        <v>34</v>
      </c>
      <c r="B19" s="14" t="s">
        <v>35</v>
      </c>
      <c r="G19" s="7">
        <v>0.624999999999998</v>
      </c>
      <c r="H19" s="11">
        <f>SUMIFS(SalesData[Total Sale],SalesData[Time], "&gt;="&amp;G19,SalesData[Time], "&lt;"&amp;(G19 + 0.5/24))</f>
        <v>299</v>
      </c>
    </row>
    <row r="20" spans="1:8" x14ac:dyDescent="0.3">
      <c r="A20" t="s">
        <v>31</v>
      </c>
      <c r="B20" s="15">
        <f>SUM(SalesData[Total Sale])</f>
        <v>30179.5</v>
      </c>
      <c r="G20" s="7">
        <v>0.64583333333333104</v>
      </c>
      <c r="H20" s="11">
        <f>SUMIFS(SalesData[Total Sale],SalesData[Time], "&gt;="&amp;G20,SalesData[Time], "&lt;"&amp;(G20 + 0.5/24))</f>
        <v>322.5</v>
      </c>
    </row>
    <row r="21" spans="1:8" x14ac:dyDescent="0.3">
      <c r="A21" t="s">
        <v>33</v>
      </c>
      <c r="B21" s="15">
        <f>B20/COUNT(SalesData[Total Sale])</f>
        <v>14.371190476190476</v>
      </c>
      <c r="G21" s="7">
        <v>0.66666666666666397</v>
      </c>
      <c r="H21" s="11">
        <f>SUMIFS(SalesData[Total Sale],SalesData[Time], "&gt;="&amp;G21,SalesData[Time], "&lt;"&amp;(G21 + 0.5/24))</f>
        <v>280.25</v>
      </c>
    </row>
    <row r="22" spans="1:8" x14ac:dyDescent="0.3">
      <c r="A22" t="s">
        <v>32</v>
      </c>
      <c r="B22" t="str">
        <f>_xlfn.XLOOKUP(MAX(RevenueBySaleperson[Total Sale]),RevenueBySaleperson[Total Sale],RevenueBySaleperson[Salesperson],"")</f>
        <v>Ben Carter</v>
      </c>
      <c r="G22" s="7">
        <v>0.687499999999997</v>
      </c>
      <c r="H22" s="11">
        <f>SUMIFS(SalesData[Total Sale],SalesData[Time], "&gt;="&amp;G22,SalesData[Time], "&lt;"&amp;(G22 + 0.5/24))</f>
        <v>479.75</v>
      </c>
    </row>
    <row r="23" spans="1:8" x14ac:dyDescent="0.3">
      <c r="G23" s="7">
        <v>0.70833333333333004</v>
      </c>
      <c r="H23" s="11">
        <f>SUMIFS(SalesData[Total Sale],SalesData[Time], "&gt;="&amp;G23,SalesData[Time], "&lt;"&amp;(G23 + 0.5/24))</f>
        <v>433.75</v>
      </c>
    </row>
    <row r="24" spans="1:8" x14ac:dyDescent="0.3">
      <c r="G24" s="7">
        <v>0.72916666666666297</v>
      </c>
      <c r="H24" s="11">
        <f>SUMIFS(SalesData[Total Sale],SalesData[Time], "&gt;="&amp;G24,SalesData[Time], "&lt;"&amp;(G24 + 0.5/24))</f>
        <v>351</v>
      </c>
    </row>
    <row r="25" spans="1:8" x14ac:dyDescent="0.3">
      <c r="G25" s="7">
        <v>0.749999999999996</v>
      </c>
      <c r="H25" s="11">
        <f>SUMIFS(SalesData[Total Sale],SalesData[Time], "&gt;="&amp;G25,SalesData[Time], "&lt;"&amp;(G25 + 0.5/24))</f>
        <v>137.75</v>
      </c>
    </row>
    <row r="26" spans="1:8" x14ac:dyDescent="0.3">
      <c r="G26" s="7">
        <v>0.77083333333332904</v>
      </c>
      <c r="H26" s="11">
        <f>SUMIFS(SalesData[Total Sale],SalesData[Time], "&gt;="&amp;G26,SalesData[Time], "&lt;"&amp;(G26 + 0.5/24))</f>
        <v>283.5</v>
      </c>
    </row>
    <row r="27" spans="1:8" x14ac:dyDescent="0.3">
      <c r="G27" s="7">
        <v>0.79166666666666297</v>
      </c>
      <c r="H27" s="11">
        <f>SUMIFS(SalesData[Total Sale],SalesData[Time], "&gt;="&amp;G27,SalesData[Time], "&lt;"&amp;(G27 + 0.5/24))</f>
        <v>0</v>
      </c>
    </row>
  </sheetData>
  <pageMargins left="0.7" right="0.7" top="0.75" bottom="0.75" header="0.3" footer="0.3"/>
  <pageSetup orientation="portrait" horizontalDpi="300" verticalDpi="300" r:id="rId1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EF2F-C48B-4748-8D56-2576C0E13F26}">
  <dimension ref="A1:T2101"/>
  <sheetViews>
    <sheetView zoomScale="85" zoomScaleNormal="85" workbookViewId="0">
      <pane ySplit="1" topLeftCell="A2" activePane="bottomLeft" state="frozen"/>
      <selection pane="bottomLeft"/>
    </sheetView>
  </sheetViews>
  <sheetFormatPr defaultRowHeight="14.4" x14ac:dyDescent="0.3"/>
  <cols>
    <col min="1" max="1" width="8.88671875" style="2"/>
    <col min="2" max="2" width="9" style="1" bestFit="1" customWidth="1"/>
    <col min="3" max="3" width="11.5546875" customWidth="1"/>
    <col min="4" max="4" width="12.88671875" customWidth="1"/>
    <col min="5" max="5" width="10.44140625" customWidth="1"/>
    <col min="6" max="6" width="20.21875" bestFit="1" customWidth="1"/>
    <col min="7" max="7" width="6.77734375" bestFit="1" customWidth="1"/>
    <col min="8" max="9" width="11" style="3" customWidth="1"/>
    <col min="11" max="11" width="20.21875" bestFit="1" customWidth="1"/>
    <col min="12" max="12" width="21.88671875" bestFit="1" customWidth="1"/>
    <col min="14" max="14" width="11.88671875" bestFit="1" customWidth="1"/>
    <col min="15" max="15" width="11.33203125" bestFit="1" customWidth="1"/>
    <col min="18" max="18" width="11.6640625" customWidth="1"/>
    <col min="20" max="20" width="10.88671875" customWidth="1"/>
    <col min="21" max="21" width="11.6640625" customWidth="1"/>
  </cols>
  <sheetData>
    <row r="1" spans="1:20" s="6" customFormat="1" ht="27.6" customHeight="1" x14ac:dyDescent="0.3">
      <c r="A1" s="5" t="s">
        <v>0</v>
      </c>
      <c r="B1" s="5" t="s">
        <v>1</v>
      </c>
      <c r="C1" s="5" t="s">
        <v>24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</row>
    <row r="2" spans="1:20" x14ac:dyDescent="0.3">
      <c r="A2" s="2">
        <v>45719</v>
      </c>
      <c r="B2" s="1">
        <v>0.29185645785768488</v>
      </c>
      <c r="C2" t="str">
        <f t="shared" ref="C2:C33" si="0">TEXT(A2, "ddd")</f>
        <v>Mon</v>
      </c>
      <c r="D2" t="s">
        <v>8</v>
      </c>
      <c r="E2" t="str">
        <f>_xlfn.XLOOKUP(SalesData[[#This Row],[Product]],Menu[Product],Menu[Category])</f>
        <v>Beverage</v>
      </c>
      <c r="F2" t="s">
        <v>21</v>
      </c>
      <c r="G2">
        <v>2</v>
      </c>
      <c r="H2" s="3">
        <f>_xlfn.XLOOKUP(SalesData[[#This Row],[Product]],Menu[Product],Menu[Unit Price])</f>
        <v>5.75</v>
      </c>
      <c r="I2" s="3">
        <f>SalesData[[#This Row],[Qty]]*SalesData[[#This Row],[Unit Price]]</f>
        <v>11.5</v>
      </c>
      <c r="S2" s="8"/>
    </row>
    <row r="3" spans="1:20" x14ac:dyDescent="0.3">
      <c r="A3" s="2">
        <v>45719</v>
      </c>
      <c r="B3" s="1">
        <v>0.29197918675116868</v>
      </c>
      <c r="C3" t="str">
        <f t="shared" si="0"/>
        <v>Mon</v>
      </c>
      <c r="D3" t="s">
        <v>10</v>
      </c>
      <c r="E3" t="str">
        <f>_xlfn.XLOOKUP(SalesData[[#This Row],[Product]],Menu[Product],Menu[Category])</f>
        <v>Food</v>
      </c>
      <c r="F3" t="s">
        <v>22</v>
      </c>
      <c r="G3">
        <v>2</v>
      </c>
      <c r="H3" s="3">
        <f>_xlfn.XLOOKUP(SalesData[[#This Row],[Product]],Menu[Product],Menu[Unit Price])</f>
        <v>4.75</v>
      </c>
      <c r="I3" s="3">
        <f>SalesData[[#This Row],[Qty]]*SalesData[[#This Row],[Unit Price]]</f>
        <v>9.5</v>
      </c>
    </row>
    <row r="4" spans="1:20" x14ac:dyDescent="0.3">
      <c r="A4" s="2">
        <v>45719</v>
      </c>
      <c r="B4" s="1">
        <v>0.2947405773773602</v>
      </c>
      <c r="C4" t="str">
        <f t="shared" si="0"/>
        <v>Mon</v>
      </c>
      <c r="D4" t="s">
        <v>8</v>
      </c>
      <c r="E4" t="str">
        <f>_xlfn.XLOOKUP(SalesData[[#This Row],[Product]],Menu[Product],Menu[Category])</f>
        <v>Beverage</v>
      </c>
      <c r="F4" t="s">
        <v>14</v>
      </c>
      <c r="G4">
        <v>2</v>
      </c>
      <c r="H4" s="3">
        <f>_xlfn.XLOOKUP(SalesData[[#This Row],[Product]],Menu[Product],Menu[Unit Price])</f>
        <v>3.25</v>
      </c>
      <c r="I4" s="3">
        <f>SalesData[[#This Row],[Qty]]*SalesData[[#This Row],[Unit Price]]</f>
        <v>6.5</v>
      </c>
      <c r="T4" s="9"/>
    </row>
    <row r="5" spans="1:20" x14ac:dyDescent="0.3">
      <c r="A5" s="2">
        <v>45719</v>
      </c>
      <c r="B5" s="1">
        <v>0.29647891997656178</v>
      </c>
      <c r="C5" t="str">
        <f t="shared" si="0"/>
        <v>Mon</v>
      </c>
      <c r="D5" t="s">
        <v>10</v>
      </c>
      <c r="E5" t="str">
        <f>_xlfn.XLOOKUP(SalesData[[#This Row],[Product]],Menu[Product],Menu[Category])</f>
        <v>Food</v>
      </c>
      <c r="F5" t="s">
        <v>15</v>
      </c>
      <c r="G5">
        <v>4</v>
      </c>
      <c r="H5" s="3">
        <f>_xlfn.XLOOKUP(SalesData[[#This Row],[Product]],Menu[Product],Menu[Unit Price])</f>
        <v>10</v>
      </c>
      <c r="I5" s="3">
        <f>SalesData[[#This Row],[Qty]]*SalesData[[#This Row],[Unit Price]]</f>
        <v>40</v>
      </c>
      <c r="T5" s="9"/>
    </row>
    <row r="6" spans="1:20" x14ac:dyDescent="0.3">
      <c r="A6" s="2">
        <v>45719</v>
      </c>
      <c r="B6" s="1">
        <v>0.29965715148492111</v>
      </c>
      <c r="C6" t="str">
        <f t="shared" si="0"/>
        <v>Mon</v>
      </c>
      <c r="D6" t="s">
        <v>10</v>
      </c>
      <c r="E6" t="str">
        <f>_xlfn.XLOOKUP(SalesData[[#This Row],[Product]],Menu[Product],Menu[Category])</f>
        <v>Food</v>
      </c>
      <c r="F6" t="s">
        <v>22</v>
      </c>
      <c r="G6">
        <v>2</v>
      </c>
      <c r="H6" s="3">
        <f>_xlfn.XLOOKUP(SalesData[[#This Row],[Product]],Menu[Product],Menu[Unit Price])</f>
        <v>4.75</v>
      </c>
      <c r="I6" s="3">
        <f>SalesData[[#This Row],[Qty]]*SalesData[[#This Row],[Unit Price]]</f>
        <v>9.5</v>
      </c>
    </row>
    <row r="7" spans="1:20" x14ac:dyDescent="0.3">
      <c r="A7" s="2">
        <v>45719</v>
      </c>
      <c r="B7" s="1">
        <v>0.30126407497794133</v>
      </c>
      <c r="C7" t="str">
        <f t="shared" si="0"/>
        <v>Mon</v>
      </c>
      <c r="D7" t="s">
        <v>8</v>
      </c>
      <c r="E7" t="str">
        <f>_xlfn.XLOOKUP(SalesData[[#This Row],[Product]],Menu[Product],Menu[Category])</f>
        <v>Food</v>
      </c>
      <c r="F7" t="s">
        <v>22</v>
      </c>
      <c r="G7">
        <v>1</v>
      </c>
      <c r="H7" s="3">
        <f>_xlfn.XLOOKUP(SalesData[[#This Row],[Product]],Menu[Product],Menu[Unit Price])</f>
        <v>4.75</v>
      </c>
      <c r="I7" s="3">
        <f>SalesData[[#This Row],[Qty]]*SalesData[[#This Row],[Unit Price]]</f>
        <v>4.75</v>
      </c>
    </row>
    <row r="8" spans="1:20" x14ac:dyDescent="0.3">
      <c r="A8" s="2">
        <v>45719</v>
      </c>
      <c r="B8" s="1">
        <v>0.30254763947919638</v>
      </c>
      <c r="C8" t="str">
        <f t="shared" si="0"/>
        <v>Mon</v>
      </c>
      <c r="D8" t="s">
        <v>10</v>
      </c>
      <c r="E8" t="str">
        <f>_xlfn.XLOOKUP(SalesData[[#This Row],[Product]],Menu[Product],Menu[Category])</f>
        <v>Beverage</v>
      </c>
      <c r="F8" t="s">
        <v>18</v>
      </c>
      <c r="G8">
        <v>2</v>
      </c>
      <c r="H8" s="3">
        <f>_xlfn.XLOOKUP(SalesData[[#This Row],[Product]],Menu[Product],Menu[Unit Price])</f>
        <v>3.5</v>
      </c>
      <c r="I8" s="3">
        <f>SalesData[[#This Row],[Qty]]*SalesData[[#This Row],[Unit Price]]</f>
        <v>7</v>
      </c>
    </row>
    <row r="9" spans="1:20" x14ac:dyDescent="0.3">
      <c r="A9" s="2">
        <v>45719</v>
      </c>
      <c r="B9" s="1">
        <v>0.30522213925360603</v>
      </c>
      <c r="C9" t="str">
        <f t="shared" si="0"/>
        <v>Mon</v>
      </c>
      <c r="D9" t="s">
        <v>8</v>
      </c>
      <c r="E9" t="str">
        <f>_xlfn.XLOOKUP(SalesData[[#This Row],[Product]],Menu[Product],Menu[Category])</f>
        <v>Beverage</v>
      </c>
      <c r="F9" t="s">
        <v>14</v>
      </c>
      <c r="G9">
        <v>2</v>
      </c>
      <c r="H9" s="3">
        <f>_xlfn.XLOOKUP(SalesData[[#This Row],[Product]],Menu[Product],Menu[Unit Price])</f>
        <v>3.25</v>
      </c>
      <c r="I9" s="3">
        <f>SalesData[[#This Row],[Qty]]*SalesData[[#This Row],[Unit Price]]</f>
        <v>6.5</v>
      </c>
    </row>
    <row r="10" spans="1:20" x14ac:dyDescent="0.3">
      <c r="A10" s="2">
        <v>45719</v>
      </c>
      <c r="B10" s="1">
        <v>0.30612401331032307</v>
      </c>
      <c r="C10" t="str">
        <f t="shared" si="0"/>
        <v>Mon</v>
      </c>
      <c r="D10" t="s">
        <v>17</v>
      </c>
      <c r="E10" t="str">
        <f>_xlfn.XLOOKUP(SalesData[[#This Row],[Product]],Menu[Product],Menu[Category])</f>
        <v>Food</v>
      </c>
      <c r="F10" t="s">
        <v>23</v>
      </c>
      <c r="G10">
        <v>3</v>
      </c>
      <c r="H10" s="3">
        <f>_xlfn.XLOOKUP(SalesData[[#This Row],[Product]],Menu[Product],Menu[Unit Price])</f>
        <v>9.5</v>
      </c>
      <c r="I10" s="3">
        <f>SalesData[[#This Row],[Qty]]*SalesData[[#This Row],[Unit Price]]</f>
        <v>28.5</v>
      </c>
    </row>
    <row r="11" spans="1:20" x14ac:dyDescent="0.3">
      <c r="A11" s="2">
        <v>45719</v>
      </c>
      <c r="B11" s="1">
        <v>0.30643292748648099</v>
      </c>
      <c r="C11" t="str">
        <f t="shared" si="0"/>
        <v>Mon</v>
      </c>
      <c r="D11" t="s">
        <v>17</v>
      </c>
      <c r="E11" t="str">
        <f>_xlfn.XLOOKUP(SalesData[[#This Row],[Product]],Menu[Product],Menu[Category])</f>
        <v>Beverage</v>
      </c>
      <c r="F11" t="s">
        <v>13</v>
      </c>
      <c r="G11">
        <v>2</v>
      </c>
      <c r="H11" s="3">
        <f>_xlfn.XLOOKUP(SalesData[[#This Row],[Product]],Menu[Product],Menu[Unit Price])</f>
        <v>5.25</v>
      </c>
      <c r="I11" s="3">
        <f>SalesData[[#This Row],[Qty]]*SalesData[[#This Row],[Unit Price]]</f>
        <v>10.5</v>
      </c>
    </row>
    <row r="12" spans="1:20" x14ac:dyDescent="0.3">
      <c r="A12" s="2">
        <v>45719</v>
      </c>
      <c r="B12" s="1">
        <v>0.30755988238464937</v>
      </c>
      <c r="C12" t="str">
        <f t="shared" si="0"/>
        <v>Mon</v>
      </c>
      <c r="D12" t="s">
        <v>17</v>
      </c>
      <c r="E12" t="str">
        <f>_xlfn.XLOOKUP(SalesData[[#This Row],[Product]],Menu[Product],Menu[Category])</f>
        <v>Beverage</v>
      </c>
      <c r="F12" t="s">
        <v>12</v>
      </c>
      <c r="G12">
        <v>4</v>
      </c>
      <c r="H12" s="3">
        <f>_xlfn.XLOOKUP(SalesData[[#This Row],[Product]],Menu[Product],Menu[Unit Price])</f>
        <v>5.5</v>
      </c>
      <c r="I12" s="3">
        <f>SalesData[[#This Row],[Qty]]*SalesData[[#This Row],[Unit Price]]</f>
        <v>22</v>
      </c>
    </row>
    <row r="13" spans="1:20" x14ac:dyDescent="0.3">
      <c r="A13" s="2">
        <v>45719</v>
      </c>
      <c r="B13" s="1">
        <v>0.31117443114453269</v>
      </c>
      <c r="C13" t="str">
        <f t="shared" si="0"/>
        <v>Mon</v>
      </c>
      <c r="D13" t="s">
        <v>8</v>
      </c>
      <c r="E13" t="str">
        <f>_xlfn.XLOOKUP(SalesData[[#This Row],[Product]],Menu[Product],Menu[Category])</f>
        <v>Beverage</v>
      </c>
      <c r="F13" t="s">
        <v>13</v>
      </c>
      <c r="G13">
        <v>1</v>
      </c>
      <c r="H13" s="3">
        <f>_xlfn.XLOOKUP(SalesData[[#This Row],[Product]],Menu[Product],Menu[Unit Price])</f>
        <v>5.25</v>
      </c>
      <c r="I13" s="3">
        <f>SalesData[[#This Row],[Qty]]*SalesData[[#This Row],[Unit Price]]</f>
        <v>5.25</v>
      </c>
    </row>
    <row r="14" spans="1:20" x14ac:dyDescent="0.3">
      <c r="A14" s="2">
        <v>45719</v>
      </c>
      <c r="B14" s="1">
        <v>0.31260324488651731</v>
      </c>
      <c r="C14" t="str">
        <f t="shared" si="0"/>
        <v>Mon</v>
      </c>
      <c r="D14" t="s">
        <v>10</v>
      </c>
      <c r="E14" t="str">
        <f>_xlfn.XLOOKUP(SalesData[[#This Row],[Product]],Menu[Product],Menu[Category])</f>
        <v>Food</v>
      </c>
      <c r="F14" t="s">
        <v>23</v>
      </c>
      <c r="G14">
        <v>3</v>
      </c>
      <c r="H14" s="3">
        <f>_xlfn.XLOOKUP(SalesData[[#This Row],[Product]],Menu[Product],Menu[Unit Price])</f>
        <v>9.5</v>
      </c>
      <c r="I14" s="3">
        <f>SalesData[[#This Row],[Qty]]*SalesData[[#This Row],[Unit Price]]</f>
        <v>28.5</v>
      </c>
    </row>
    <row r="15" spans="1:20" x14ac:dyDescent="0.3">
      <c r="A15" s="2">
        <v>45719</v>
      </c>
      <c r="B15" s="1">
        <v>0.31281001888362026</v>
      </c>
      <c r="C15" t="str">
        <f t="shared" si="0"/>
        <v>Mon</v>
      </c>
      <c r="D15" t="s">
        <v>8</v>
      </c>
      <c r="E15" t="str">
        <f>_xlfn.XLOOKUP(SalesData[[#This Row],[Product]],Menu[Product],Menu[Category])</f>
        <v>Beverage</v>
      </c>
      <c r="F15" t="s">
        <v>13</v>
      </c>
      <c r="G15">
        <v>3</v>
      </c>
      <c r="H15" s="3">
        <f>_xlfn.XLOOKUP(SalesData[[#This Row],[Product]],Menu[Product],Menu[Unit Price])</f>
        <v>5.25</v>
      </c>
      <c r="I15" s="3">
        <f>SalesData[[#This Row],[Qty]]*SalesData[[#This Row],[Unit Price]]</f>
        <v>15.75</v>
      </c>
    </row>
    <row r="16" spans="1:20" x14ac:dyDescent="0.3">
      <c r="A16" s="2">
        <v>45719</v>
      </c>
      <c r="B16" s="1">
        <v>0.31325401133828923</v>
      </c>
      <c r="C16" t="str">
        <f t="shared" si="0"/>
        <v>Mon</v>
      </c>
      <c r="D16" t="s">
        <v>19</v>
      </c>
      <c r="E16" t="str">
        <f>_xlfn.XLOOKUP(SalesData[[#This Row],[Product]],Menu[Product],Menu[Category])</f>
        <v>Beverage</v>
      </c>
      <c r="F16" t="s">
        <v>21</v>
      </c>
      <c r="G16">
        <v>3</v>
      </c>
      <c r="H16" s="3">
        <f>_xlfn.XLOOKUP(SalesData[[#This Row],[Product]],Menu[Product],Menu[Unit Price])</f>
        <v>5.75</v>
      </c>
      <c r="I16" s="3">
        <f>SalesData[[#This Row],[Qty]]*SalesData[[#This Row],[Unit Price]]</f>
        <v>17.25</v>
      </c>
    </row>
    <row r="17" spans="1:9" x14ac:dyDescent="0.3">
      <c r="A17" s="2">
        <v>45719</v>
      </c>
      <c r="B17" s="1">
        <v>0.31409187278592421</v>
      </c>
      <c r="C17" t="str">
        <f t="shared" si="0"/>
        <v>Mon</v>
      </c>
      <c r="D17" t="s">
        <v>10</v>
      </c>
      <c r="E17" t="str">
        <f>_xlfn.XLOOKUP(SalesData[[#This Row],[Product]],Menu[Product],Menu[Category])</f>
        <v>Beverage</v>
      </c>
      <c r="F17" t="s">
        <v>18</v>
      </c>
      <c r="G17">
        <v>4</v>
      </c>
      <c r="H17" s="3">
        <f>_xlfn.XLOOKUP(SalesData[[#This Row],[Product]],Menu[Product],Menu[Unit Price])</f>
        <v>3.5</v>
      </c>
      <c r="I17" s="3">
        <f>SalesData[[#This Row],[Qty]]*SalesData[[#This Row],[Unit Price]]</f>
        <v>14</v>
      </c>
    </row>
    <row r="18" spans="1:9" x14ac:dyDescent="0.3">
      <c r="A18" s="2">
        <v>45719</v>
      </c>
      <c r="B18" s="1">
        <v>0.31415504799297211</v>
      </c>
      <c r="C18" t="str">
        <f t="shared" si="0"/>
        <v>Mon</v>
      </c>
      <c r="D18" t="s">
        <v>17</v>
      </c>
      <c r="E18" t="str">
        <f>_xlfn.XLOOKUP(SalesData[[#This Row],[Product]],Menu[Product],Menu[Category])</f>
        <v>Food</v>
      </c>
      <c r="F18" t="s">
        <v>15</v>
      </c>
      <c r="G18">
        <v>4</v>
      </c>
      <c r="H18" s="3">
        <f>_xlfn.XLOOKUP(SalesData[[#This Row],[Product]],Menu[Product],Menu[Unit Price])</f>
        <v>10</v>
      </c>
      <c r="I18" s="3">
        <f>SalesData[[#This Row],[Qty]]*SalesData[[#This Row],[Unit Price]]</f>
        <v>40</v>
      </c>
    </row>
    <row r="19" spans="1:9" x14ac:dyDescent="0.3">
      <c r="A19" s="2">
        <v>45719</v>
      </c>
      <c r="B19" s="1">
        <v>0.31436499812835128</v>
      </c>
      <c r="C19" t="str">
        <f t="shared" si="0"/>
        <v>Mon</v>
      </c>
      <c r="D19" t="s">
        <v>10</v>
      </c>
      <c r="E19" t="str">
        <f>_xlfn.XLOOKUP(SalesData[[#This Row],[Product]],Menu[Product],Menu[Category])</f>
        <v>Beverage</v>
      </c>
      <c r="F19" t="s">
        <v>21</v>
      </c>
      <c r="G19">
        <v>3</v>
      </c>
      <c r="H19" s="3">
        <f>_xlfn.XLOOKUP(SalesData[[#This Row],[Product]],Menu[Product],Menu[Unit Price])</f>
        <v>5.75</v>
      </c>
      <c r="I19" s="3">
        <f>SalesData[[#This Row],[Qty]]*SalesData[[#This Row],[Unit Price]]</f>
        <v>17.25</v>
      </c>
    </row>
    <row r="20" spans="1:9" x14ac:dyDescent="0.3">
      <c r="A20" s="2">
        <v>45719</v>
      </c>
      <c r="B20" s="1">
        <v>0.31501981408495389</v>
      </c>
      <c r="C20" t="str">
        <f t="shared" si="0"/>
        <v>Mon</v>
      </c>
      <c r="D20" t="s">
        <v>8</v>
      </c>
      <c r="E20" t="str">
        <f>_xlfn.XLOOKUP(SalesData[[#This Row],[Product]],Menu[Product],Menu[Category])</f>
        <v>Beverage</v>
      </c>
      <c r="F20" t="s">
        <v>14</v>
      </c>
      <c r="G20">
        <v>4</v>
      </c>
      <c r="H20" s="3">
        <f>_xlfn.XLOOKUP(SalesData[[#This Row],[Product]],Menu[Product],Menu[Unit Price])</f>
        <v>3.25</v>
      </c>
      <c r="I20" s="3">
        <f>SalesData[[#This Row],[Qty]]*SalesData[[#This Row],[Unit Price]]</f>
        <v>13</v>
      </c>
    </row>
    <row r="21" spans="1:9" x14ac:dyDescent="0.3">
      <c r="A21" s="2">
        <v>45719</v>
      </c>
      <c r="B21" s="1">
        <v>0.31517500218682104</v>
      </c>
      <c r="C21" t="str">
        <f t="shared" si="0"/>
        <v>Mon</v>
      </c>
      <c r="D21" t="s">
        <v>17</v>
      </c>
      <c r="E21" t="str">
        <f>_xlfn.XLOOKUP(SalesData[[#This Row],[Product]],Menu[Product],Menu[Category])</f>
        <v>Beverage</v>
      </c>
      <c r="F21" t="s">
        <v>18</v>
      </c>
      <c r="G21">
        <v>3</v>
      </c>
      <c r="H21" s="3">
        <f>_xlfn.XLOOKUP(SalesData[[#This Row],[Product]],Menu[Product],Menu[Unit Price])</f>
        <v>3.5</v>
      </c>
      <c r="I21" s="3">
        <f>SalesData[[#This Row],[Qty]]*SalesData[[#This Row],[Unit Price]]</f>
        <v>10.5</v>
      </c>
    </row>
    <row r="22" spans="1:9" x14ac:dyDescent="0.3">
      <c r="A22" s="2">
        <v>45719</v>
      </c>
      <c r="B22" s="1">
        <v>0.31561690893058536</v>
      </c>
      <c r="C22" t="str">
        <f t="shared" si="0"/>
        <v>Mon</v>
      </c>
      <c r="D22" t="s">
        <v>19</v>
      </c>
      <c r="E22" t="str">
        <f>_xlfn.XLOOKUP(SalesData[[#This Row],[Product]],Menu[Product],Menu[Category])</f>
        <v>Beverage</v>
      </c>
      <c r="F22" t="s">
        <v>12</v>
      </c>
      <c r="G22">
        <v>3</v>
      </c>
      <c r="H22" s="3">
        <f>_xlfn.XLOOKUP(SalesData[[#This Row],[Product]],Menu[Product],Menu[Unit Price])</f>
        <v>5.5</v>
      </c>
      <c r="I22" s="3">
        <f>SalesData[[#This Row],[Qty]]*SalesData[[#This Row],[Unit Price]]</f>
        <v>16.5</v>
      </c>
    </row>
    <row r="23" spans="1:9" x14ac:dyDescent="0.3">
      <c r="A23" s="2">
        <v>45719</v>
      </c>
      <c r="B23" s="1">
        <v>0.31781813744269821</v>
      </c>
      <c r="C23" t="str">
        <f t="shared" si="0"/>
        <v>Mon</v>
      </c>
      <c r="D23" t="s">
        <v>17</v>
      </c>
      <c r="E23" t="str">
        <f>_xlfn.XLOOKUP(SalesData[[#This Row],[Product]],Menu[Product],Menu[Category])</f>
        <v>Beverage</v>
      </c>
      <c r="F23" t="s">
        <v>21</v>
      </c>
      <c r="G23">
        <v>2</v>
      </c>
      <c r="H23" s="3">
        <f>_xlfn.XLOOKUP(SalesData[[#This Row],[Product]],Menu[Product],Menu[Unit Price])</f>
        <v>5.75</v>
      </c>
      <c r="I23" s="3">
        <f>SalesData[[#This Row],[Qty]]*SalesData[[#This Row],[Unit Price]]</f>
        <v>11.5</v>
      </c>
    </row>
    <row r="24" spans="1:9" x14ac:dyDescent="0.3">
      <c r="A24" s="2">
        <v>45719</v>
      </c>
      <c r="B24" s="1">
        <v>0.31864698643466044</v>
      </c>
      <c r="C24" t="str">
        <f t="shared" si="0"/>
        <v>Mon</v>
      </c>
      <c r="D24" t="s">
        <v>10</v>
      </c>
      <c r="E24" t="str">
        <f>_xlfn.XLOOKUP(SalesData[[#This Row],[Product]],Menu[Product],Menu[Category])</f>
        <v>Food</v>
      </c>
      <c r="F24" t="s">
        <v>15</v>
      </c>
      <c r="G24">
        <v>3</v>
      </c>
      <c r="H24" s="3">
        <f>_xlfn.XLOOKUP(SalesData[[#This Row],[Product]],Menu[Product],Menu[Unit Price])</f>
        <v>10</v>
      </c>
      <c r="I24" s="3">
        <f>SalesData[[#This Row],[Qty]]*SalesData[[#This Row],[Unit Price]]</f>
        <v>30</v>
      </c>
    </row>
    <row r="25" spans="1:9" x14ac:dyDescent="0.3">
      <c r="A25" s="2">
        <v>45719</v>
      </c>
      <c r="B25" s="1">
        <v>0.32545942340084855</v>
      </c>
      <c r="C25" t="str">
        <f t="shared" si="0"/>
        <v>Mon</v>
      </c>
      <c r="D25" t="s">
        <v>8</v>
      </c>
      <c r="E25" t="str">
        <f>_xlfn.XLOOKUP(SalesData[[#This Row],[Product]],Menu[Product],Menu[Category])</f>
        <v>Beverage</v>
      </c>
      <c r="F25" t="s">
        <v>14</v>
      </c>
      <c r="G25">
        <v>4</v>
      </c>
      <c r="H25" s="3">
        <f>_xlfn.XLOOKUP(SalesData[[#This Row],[Product]],Menu[Product],Menu[Unit Price])</f>
        <v>3.25</v>
      </c>
      <c r="I25" s="3">
        <f>SalesData[[#This Row],[Qty]]*SalesData[[#This Row],[Unit Price]]</f>
        <v>13</v>
      </c>
    </row>
    <row r="26" spans="1:9" x14ac:dyDescent="0.3">
      <c r="A26" s="2">
        <v>45719</v>
      </c>
      <c r="B26" s="1">
        <v>0.32563110307624127</v>
      </c>
      <c r="C26" t="str">
        <f t="shared" si="0"/>
        <v>Mon</v>
      </c>
      <c r="D26" t="s">
        <v>10</v>
      </c>
      <c r="E26" t="str">
        <f>_xlfn.XLOOKUP(SalesData[[#This Row],[Product]],Menu[Product],Menu[Category])</f>
        <v>Food</v>
      </c>
      <c r="F26" t="s">
        <v>23</v>
      </c>
      <c r="G26">
        <v>4</v>
      </c>
      <c r="H26" s="3">
        <f>_xlfn.XLOOKUP(SalesData[[#This Row],[Product]],Menu[Product],Menu[Unit Price])</f>
        <v>9.5</v>
      </c>
      <c r="I26" s="3">
        <f>SalesData[[#This Row],[Qty]]*SalesData[[#This Row],[Unit Price]]</f>
        <v>38</v>
      </c>
    </row>
    <row r="27" spans="1:9" x14ac:dyDescent="0.3">
      <c r="A27" s="2">
        <v>45719</v>
      </c>
      <c r="B27" s="1">
        <v>0.32706616830649848</v>
      </c>
      <c r="C27" t="str">
        <f t="shared" si="0"/>
        <v>Mon</v>
      </c>
      <c r="D27" t="s">
        <v>8</v>
      </c>
      <c r="E27" t="str">
        <f>_xlfn.XLOOKUP(SalesData[[#This Row],[Product]],Menu[Product],Menu[Category])</f>
        <v>Beverage</v>
      </c>
      <c r="F27" t="s">
        <v>16</v>
      </c>
      <c r="G27">
        <v>3</v>
      </c>
      <c r="H27" s="3">
        <f>_xlfn.XLOOKUP(SalesData[[#This Row],[Product]],Menu[Product],Menu[Unit Price])</f>
        <v>6</v>
      </c>
      <c r="I27" s="3">
        <f>SalesData[[#This Row],[Qty]]*SalesData[[#This Row],[Unit Price]]</f>
        <v>18</v>
      </c>
    </row>
    <row r="28" spans="1:9" x14ac:dyDescent="0.3">
      <c r="A28" s="2">
        <v>45719</v>
      </c>
      <c r="B28" s="1">
        <v>0.3280130773403408</v>
      </c>
      <c r="C28" t="str">
        <f t="shared" si="0"/>
        <v>Mon</v>
      </c>
      <c r="D28" t="s">
        <v>17</v>
      </c>
      <c r="E28" t="str">
        <f>_xlfn.XLOOKUP(SalesData[[#This Row],[Product]],Menu[Product],Menu[Category])</f>
        <v>Beverage</v>
      </c>
      <c r="F28" t="s">
        <v>12</v>
      </c>
      <c r="G28">
        <v>4</v>
      </c>
      <c r="H28" s="3">
        <f>_xlfn.XLOOKUP(SalesData[[#This Row],[Product]],Menu[Product],Menu[Unit Price])</f>
        <v>5.5</v>
      </c>
      <c r="I28" s="3">
        <f>SalesData[[#This Row],[Qty]]*SalesData[[#This Row],[Unit Price]]</f>
        <v>22</v>
      </c>
    </row>
    <row r="29" spans="1:9" x14ac:dyDescent="0.3">
      <c r="A29" s="2">
        <v>45719</v>
      </c>
      <c r="B29" s="1">
        <v>0.32864048984550265</v>
      </c>
      <c r="C29" t="str">
        <f t="shared" si="0"/>
        <v>Mon</v>
      </c>
      <c r="D29" t="s">
        <v>19</v>
      </c>
      <c r="E29" t="str">
        <f>_xlfn.XLOOKUP(SalesData[[#This Row],[Product]],Menu[Product],Menu[Category])</f>
        <v>Food</v>
      </c>
      <c r="F29" t="s">
        <v>15</v>
      </c>
      <c r="G29">
        <v>4</v>
      </c>
      <c r="H29" s="3">
        <f>_xlfn.XLOOKUP(SalesData[[#This Row],[Product]],Menu[Product],Menu[Unit Price])</f>
        <v>10</v>
      </c>
      <c r="I29" s="3">
        <f>SalesData[[#This Row],[Qty]]*SalesData[[#This Row],[Unit Price]]</f>
        <v>40</v>
      </c>
    </row>
    <row r="30" spans="1:9" x14ac:dyDescent="0.3">
      <c r="A30" s="2">
        <v>45719</v>
      </c>
      <c r="B30" s="1">
        <v>0.32874918653210838</v>
      </c>
      <c r="C30" t="str">
        <f t="shared" si="0"/>
        <v>Mon</v>
      </c>
      <c r="D30" t="s">
        <v>19</v>
      </c>
      <c r="E30" t="str">
        <f>_xlfn.XLOOKUP(SalesData[[#This Row],[Product]],Menu[Product],Menu[Category])</f>
        <v>Food</v>
      </c>
      <c r="F30" t="s">
        <v>20</v>
      </c>
      <c r="G30">
        <v>2</v>
      </c>
      <c r="H30" s="3">
        <f>_xlfn.XLOOKUP(SalesData[[#This Row],[Product]],Menu[Product],Menu[Unit Price])</f>
        <v>4.25</v>
      </c>
      <c r="I30" s="3">
        <f>SalesData[[#This Row],[Qty]]*SalesData[[#This Row],[Unit Price]]</f>
        <v>8.5</v>
      </c>
    </row>
    <row r="31" spans="1:9" x14ac:dyDescent="0.3">
      <c r="A31" s="2">
        <v>45719</v>
      </c>
      <c r="B31" s="1">
        <v>0.32947082216065077</v>
      </c>
      <c r="C31" t="str">
        <f t="shared" si="0"/>
        <v>Mon</v>
      </c>
      <c r="D31" t="s">
        <v>10</v>
      </c>
      <c r="E31" t="str">
        <f>_xlfn.XLOOKUP(SalesData[[#This Row],[Product]],Menu[Product],Menu[Category])</f>
        <v>Beverage</v>
      </c>
      <c r="F31" t="s">
        <v>18</v>
      </c>
      <c r="G31">
        <v>3</v>
      </c>
      <c r="H31" s="3">
        <f>_xlfn.XLOOKUP(SalesData[[#This Row],[Product]],Menu[Product],Menu[Unit Price])</f>
        <v>3.5</v>
      </c>
      <c r="I31" s="3">
        <f>SalesData[[#This Row],[Qty]]*SalesData[[#This Row],[Unit Price]]</f>
        <v>10.5</v>
      </c>
    </row>
    <row r="32" spans="1:9" x14ac:dyDescent="0.3">
      <c r="A32" s="2">
        <v>45719</v>
      </c>
      <c r="B32" s="1">
        <v>0.33171502923052776</v>
      </c>
      <c r="C32" t="str">
        <f t="shared" si="0"/>
        <v>Mon</v>
      </c>
      <c r="D32" t="s">
        <v>19</v>
      </c>
      <c r="E32" t="str">
        <f>_xlfn.XLOOKUP(SalesData[[#This Row],[Product]],Menu[Product],Menu[Category])</f>
        <v>Beverage</v>
      </c>
      <c r="F32" t="s">
        <v>16</v>
      </c>
      <c r="G32">
        <v>3</v>
      </c>
      <c r="H32" s="3">
        <f>_xlfn.XLOOKUP(SalesData[[#This Row],[Product]],Menu[Product],Menu[Unit Price])</f>
        <v>6</v>
      </c>
      <c r="I32" s="3">
        <f>SalesData[[#This Row],[Qty]]*SalesData[[#This Row],[Unit Price]]</f>
        <v>18</v>
      </c>
    </row>
    <row r="33" spans="1:9" x14ac:dyDescent="0.3">
      <c r="A33" s="2">
        <v>45719</v>
      </c>
      <c r="B33" s="1">
        <v>0.33222154653266078</v>
      </c>
      <c r="C33" t="str">
        <f t="shared" si="0"/>
        <v>Mon</v>
      </c>
      <c r="D33" t="s">
        <v>8</v>
      </c>
      <c r="E33" t="str">
        <f>_xlfn.XLOOKUP(SalesData[[#This Row],[Product]],Menu[Product],Menu[Category])</f>
        <v>Beverage</v>
      </c>
      <c r="F33" t="s">
        <v>12</v>
      </c>
      <c r="G33">
        <v>3</v>
      </c>
      <c r="H33" s="3">
        <f>_xlfn.XLOOKUP(SalesData[[#This Row],[Product]],Menu[Product],Menu[Unit Price])</f>
        <v>5.5</v>
      </c>
      <c r="I33" s="3">
        <f>SalesData[[#This Row],[Qty]]*SalesData[[#This Row],[Unit Price]]</f>
        <v>16.5</v>
      </c>
    </row>
    <row r="34" spans="1:9" x14ac:dyDescent="0.3">
      <c r="A34" s="2">
        <v>45719</v>
      </c>
      <c r="B34" s="1">
        <v>0.33960209483328668</v>
      </c>
      <c r="C34" t="str">
        <f t="shared" ref="C34:C66" si="1">TEXT(A34, "ddd")</f>
        <v>Mon</v>
      </c>
      <c r="D34" t="s">
        <v>10</v>
      </c>
      <c r="E34" t="str">
        <f>_xlfn.XLOOKUP(SalesData[[#This Row],[Product]],Menu[Product],Menu[Category])</f>
        <v>Beverage</v>
      </c>
      <c r="F34" t="s">
        <v>14</v>
      </c>
      <c r="G34">
        <v>4</v>
      </c>
      <c r="H34" s="3">
        <f>_xlfn.XLOOKUP(SalesData[[#This Row],[Product]],Menu[Product],Menu[Unit Price])</f>
        <v>3.25</v>
      </c>
      <c r="I34" s="3">
        <f>SalesData[[#This Row],[Qty]]*SalesData[[#This Row],[Unit Price]]</f>
        <v>13</v>
      </c>
    </row>
    <row r="35" spans="1:9" x14ac:dyDescent="0.3">
      <c r="A35" s="2">
        <v>45719</v>
      </c>
      <c r="B35" s="1">
        <v>0.3488412769763955</v>
      </c>
      <c r="C35" t="str">
        <f t="shared" si="1"/>
        <v>Mon</v>
      </c>
      <c r="D35" t="s">
        <v>17</v>
      </c>
      <c r="E35" t="str">
        <f>_xlfn.XLOOKUP(SalesData[[#This Row],[Product]],Menu[Product],Menu[Category])</f>
        <v>Beverage</v>
      </c>
      <c r="F35" t="s">
        <v>14</v>
      </c>
      <c r="G35">
        <v>1</v>
      </c>
      <c r="H35" s="3">
        <f>_xlfn.XLOOKUP(SalesData[[#This Row],[Product]],Menu[Product],Menu[Unit Price])</f>
        <v>3.25</v>
      </c>
      <c r="I35" s="3">
        <f>SalesData[[#This Row],[Qty]]*SalesData[[#This Row],[Unit Price]]</f>
        <v>3.25</v>
      </c>
    </row>
    <row r="36" spans="1:9" x14ac:dyDescent="0.3">
      <c r="A36" s="2">
        <v>45719</v>
      </c>
      <c r="B36" s="1">
        <v>0.35030073736504236</v>
      </c>
      <c r="C36" t="str">
        <f t="shared" si="1"/>
        <v>Mon</v>
      </c>
      <c r="D36" t="s">
        <v>19</v>
      </c>
      <c r="E36" t="str">
        <f>_xlfn.XLOOKUP(SalesData[[#This Row],[Product]],Menu[Product],Menu[Category])</f>
        <v>Beverage</v>
      </c>
      <c r="F36" t="s">
        <v>21</v>
      </c>
      <c r="G36">
        <v>1</v>
      </c>
      <c r="H36" s="3">
        <f>_xlfn.XLOOKUP(SalesData[[#This Row],[Product]],Menu[Product],Menu[Unit Price])</f>
        <v>5.75</v>
      </c>
      <c r="I36" s="3">
        <f>SalesData[[#This Row],[Qty]]*SalesData[[#This Row],[Unit Price]]</f>
        <v>5.75</v>
      </c>
    </row>
    <row r="37" spans="1:9" x14ac:dyDescent="0.3">
      <c r="A37" s="2">
        <v>45719</v>
      </c>
      <c r="B37" s="1">
        <v>0.35069627758191396</v>
      </c>
      <c r="C37" t="str">
        <f t="shared" si="1"/>
        <v>Mon</v>
      </c>
      <c r="D37" t="s">
        <v>19</v>
      </c>
      <c r="E37" t="str">
        <f>_xlfn.XLOOKUP(SalesData[[#This Row],[Product]],Menu[Product],Menu[Category])</f>
        <v>Food</v>
      </c>
      <c r="F37" t="s">
        <v>20</v>
      </c>
      <c r="G37">
        <v>1</v>
      </c>
      <c r="H37" s="3">
        <f>_xlfn.XLOOKUP(SalesData[[#This Row],[Product]],Menu[Product],Menu[Unit Price])</f>
        <v>4.25</v>
      </c>
      <c r="I37" s="3">
        <f>SalesData[[#This Row],[Qty]]*SalesData[[#This Row],[Unit Price]]</f>
        <v>4.25</v>
      </c>
    </row>
    <row r="38" spans="1:9" x14ac:dyDescent="0.3">
      <c r="A38" s="2">
        <v>45719</v>
      </c>
      <c r="B38" s="1">
        <v>0.36570471738002652</v>
      </c>
      <c r="C38" t="str">
        <f t="shared" si="1"/>
        <v>Mon</v>
      </c>
      <c r="D38" t="s">
        <v>19</v>
      </c>
      <c r="E38" t="str">
        <f>_xlfn.XLOOKUP(SalesData[[#This Row],[Product]],Menu[Product],Menu[Category])</f>
        <v>Food</v>
      </c>
      <c r="F38" t="s">
        <v>20</v>
      </c>
      <c r="G38">
        <v>2</v>
      </c>
      <c r="H38" s="3">
        <f>_xlfn.XLOOKUP(SalesData[[#This Row],[Product]],Menu[Product],Menu[Unit Price])</f>
        <v>4.25</v>
      </c>
      <c r="I38" s="3">
        <f>SalesData[[#This Row],[Qty]]*SalesData[[#This Row],[Unit Price]]</f>
        <v>8.5</v>
      </c>
    </row>
    <row r="39" spans="1:9" x14ac:dyDescent="0.3">
      <c r="A39" s="2">
        <v>45719</v>
      </c>
      <c r="B39" s="1">
        <v>0.37710249609056884</v>
      </c>
      <c r="C39" t="str">
        <f t="shared" si="1"/>
        <v>Mon</v>
      </c>
      <c r="D39" t="s">
        <v>10</v>
      </c>
      <c r="E39" t="str">
        <f>_xlfn.XLOOKUP(SalesData[[#This Row],[Product]],Menu[Product],Menu[Category])</f>
        <v>Food</v>
      </c>
      <c r="F39" t="s">
        <v>20</v>
      </c>
      <c r="G39">
        <v>2</v>
      </c>
      <c r="H39" s="3">
        <f>_xlfn.XLOOKUP(SalesData[[#This Row],[Product]],Menu[Product],Menu[Unit Price])</f>
        <v>4.25</v>
      </c>
      <c r="I39" s="3">
        <f>SalesData[[#This Row],[Qty]]*SalesData[[#This Row],[Unit Price]]</f>
        <v>8.5</v>
      </c>
    </row>
    <row r="40" spans="1:9" x14ac:dyDescent="0.3">
      <c r="A40" s="2">
        <v>45719</v>
      </c>
      <c r="B40" s="1">
        <v>0.39616106435181625</v>
      </c>
      <c r="C40" t="str">
        <f t="shared" si="1"/>
        <v>Mon</v>
      </c>
      <c r="D40" t="s">
        <v>10</v>
      </c>
      <c r="E40" t="str">
        <f>_xlfn.XLOOKUP(SalesData[[#This Row],[Product]],Menu[Product],Menu[Category])</f>
        <v>Food</v>
      </c>
      <c r="F40" t="s">
        <v>22</v>
      </c>
      <c r="G40">
        <v>3</v>
      </c>
      <c r="H40" s="3">
        <f>_xlfn.XLOOKUP(SalesData[[#This Row],[Product]],Menu[Product],Menu[Unit Price])</f>
        <v>4.75</v>
      </c>
      <c r="I40" s="3">
        <f>SalesData[[#This Row],[Qty]]*SalesData[[#This Row],[Unit Price]]</f>
        <v>14.25</v>
      </c>
    </row>
    <row r="41" spans="1:9" x14ac:dyDescent="0.3">
      <c r="A41" s="2">
        <v>45719</v>
      </c>
      <c r="B41" s="1">
        <v>0.40424907460879722</v>
      </c>
      <c r="C41" t="str">
        <f t="shared" si="1"/>
        <v>Mon</v>
      </c>
      <c r="D41" t="s">
        <v>10</v>
      </c>
      <c r="E41" t="str">
        <f>_xlfn.XLOOKUP(SalesData[[#This Row],[Product]],Menu[Product],Menu[Category])</f>
        <v>Beverage</v>
      </c>
      <c r="F41" t="s">
        <v>16</v>
      </c>
      <c r="G41">
        <v>1</v>
      </c>
      <c r="H41" s="3">
        <f>_xlfn.XLOOKUP(SalesData[[#This Row],[Product]],Menu[Product],Menu[Unit Price])</f>
        <v>6</v>
      </c>
      <c r="I41" s="3">
        <f>SalesData[[#This Row],[Qty]]*SalesData[[#This Row],[Unit Price]]</f>
        <v>6</v>
      </c>
    </row>
    <row r="42" spans="1:9" x14ac:dyDescent="0.3">
      <c r="A42" s="2">
        <v>45719</v>
      </c>
      <c r="B42" s="1">
        <v>0.40462373914397409</v>
      </c>
      <c r="C42" t="str">
        <f t="shared" si="1"/>
        <v>Mon</v>
      </c>
      <c r="D42" t="s">
        <v>8</v>
      </c>
      <c r="E42" t="str">
        <f>_xlfn.XLOOKUP(SalesData[[#This Row],[Product]],Menu[Product],Menu[Category])</f>
        <v>Beverage</v>
      </c>
      <c r="F42" t="s">
        <v>12</v>
      </c>
      <c r="G42">
        <v>1</v>
      </c>
      <c r="H42" s="3">
        <f>_xlfn.XLOOKUP(SalesData[[#This Row],[Product]],Menu[Product],Menu[Unit Price])</f>
        <v>5.5</v>
      </c>
      <c r="I42" s="3">
        <f>SalesData[[#This Row],[Qty]]*SalesData[[#This Row],[Unit Price]]</f>
        <v>5.5</v>
      </c>
    </row>
    <row r="43" spans="1:9" x14ac:dyDescent="0.3">
      <c r="A43" s="2">
        <v>45719</v>
      </c>
      <c r="B43" s="1">
        <v>0.42700090483617442</v>
      </c>
      <c r="C43" t="str">
        <f t="shared" si="1"/>
        <v>Mon</v>
      </c>
      <c r="D43" t="s">
        <v>10</v>
      </c>
      <c r="E43" t="str">
        <f>_xlfn.XLOOKUP(SalesData[[#This Row],[Product]],Menu[Product],Menu[Category])</f>
        <v>Beverage</v>
      </c>
      <c r="F43" t="s">
        <v>14</v>
      </c>
      <c r="G43">
        <v>4</v>
      </c>
      <c r="H43" s="3">
        <f>_xlfn.XLOOKUP(SalesData[[#This Row],[Product]],Menu[Product],Menu[Unit Price])</f>
        <v>3.25</v>
      </c>
      <c r="I43" s="3">
        <f>SalesData[[#This Row],[Qty]]*SalesData[[#This Row],[Unit Price]]</f>
        <v>13</v>
      </c>
    </row>
    <row r="44" spans="1:9" x14ac:dyDescent="0.3">
      <c r="A44" s="2">
        <v>45719</v>
      </c>
      <c r="B44" s="1">
        <v>0.4668560988741059</v>
      </c>
      <c r="C44" t="str">
        <f t="shared" si="1"/>
        <v>Mon</v>
      </c>
      <c r="D44" t="s">
        <v>10</v>
      </c>
      <c r="E44" t="str">
        <f>_xlfn.XLOOKUP(SalesData[[#This Row],[Product]],Menu[Product],Menu[Category])</f>
        <v>Beverage</v>
      </c>
      <c r="F44" t="s">
        <v>21</v>
      </c>
      <c r="G44">
        <v>4</v>
      </c>
      <c r="H44" s="3">
        <f>_xlfn.XLOOKUP(SalesData[[#This Row],[Product]],Menu[Product],Menu[Unit Price])</f>
        <v>5.75</v>
      </c>
      <c r="I44" s="3">
        <f>SalesData[[#This Row],[Qty]]*SalesData[[#This Row],[Unit Price]]</f>
        <v>23</v>
      </c>
    </row>
    <row r="45" spans="1:9" x14ac:dyDescent="0.3">
      <c r="A45" s="2">
        <v>45719</v>
      </c>
      <c r="B45" s="1">
        <v>0.47482320328876515</v>
      </c>
      <c r="C45" t="str">
        <f t="shared" si="1"/>
        <v>Mon</v>
      </c>
      <c r="D45" t="s">
        <v>10</v>
      </c>
      <c r="E45" t="str">
        <f>_xlfn.XLOOKUP(SalesData[[#This Row],[Product]],Menu[Product],Menu[Category])</f>
        <v>Beverage</v>
      </c>
      <c r="F45" t="s">
        <v>13</v>
      </c>
      <c r="G45">
        <v>2</v>
      </c>
      <c r="H45" s="3">
        <f>_xlfn.XLOOKUP(SalesData[[#This Row],[Product]],Menu[Product],Menu[Unit Price])</f>
        <v>5.25</v>
      </c>
      <c r="I45" s="3">
        <f>SalesData[[#This Row],[Qty]]*SalesData[[#This Row],[Unit Price]]</f>
        <v>10.5</v>
      </c>
    </row>
    <row r="46" spans="1:9" x14ac:dyDescent="0.3">
      <c r="A46" s="2">
        <v>45719</v>
      </c>
      <c r="B46" s="1">
        <v>0.47965614395299011</v>
      </c>
      <c r="C46" t="str">
        <f t="shared" si="1"/>
        <v>Mon</v>
      </c>
      <c r="D46" t="s">
        <v>19</v>
      </c>
      <c r="E46" t="str">
        <f>_xlfn.XLOOKUP(SalesData[[#This Row],[Product]],Menu[Product],Menu[Category])</f>
        <v>Beverage</v>
      </c>
      <c r="F46" t="s">
        <v>14</v>
      </c>
      <c r="G46">
        <v>4</v>
      </c>
      <c r="H46" s="3">
        <f>_xlfn.XLOOKUP(SalesData[[#This Row],[Product]],Menu[Product],Menu[Unit Price])</f>
        <v>3.25</v>
      </c>
      <c r="I46" s="3">
        <f>SalesData[[#This Row],[Qty]]*SalesData[[#This Row],[Unit Price]]</f>
        <v>13</v>
      </c>
    </row>
    <row r="47" spans="1:9" x14ac:dyDescent="0.3">
      <c r="A47" s="2">
        <v>45719</v>
      </c>
      <c r="B47" s="1">
        <v>0.48200397979904369</v>
      </c>
      <c r="C47" t="str">
        <f t="shared" si="1"/>
        <v>Mon</v>
      </c>
      <c r="D47" t="s">
        <v>10</v>
      </c>
      <c r="E47" t="str">
        <f>_xlfn.XLOOKUP(SalesData[[#This Row],[Product]],Menu[Product],Menu[Category])</f>
        <v>Beverage</v>
      </c>
      <c r="F47" t="s">
        <v>18</v>
      </c>
      <c r="G47">
        <v>1</v>
      </c>
      <c r="H47" s="3">
        <f>_xlfn.XLOOKUP(SalesData[[#This Row],[Product]],Menu[Product],Menu[Unit Price])</f>
        <v>3.5</v>
      </c>
      <c r="I47" s="3">
        <f>SalesData[[#This Row],[Qty]]*SalesData[[#This Row],[Unit Price]]</f>
        <v>3.5</v>
      </c>
    </row>
    <row r="48" spans="1:9" x14ac:dyDescent="0.3">
      <c r="A48" s="2">
        <v>45719</v>
      </c>
      <c r="B48" s="1">
        <v>0.4825692705085774</v>
      </c>
      <c r="C48" t="str">
        <f t="shared" si="1"/>
        <v>Mon</v>
      </c>
      <c r="D48" t="s">
        <v>19</v>
      </c>
      <c r="E48" t="str">
        <f>_xlfn.XLOOKUP(SalesData[[#This Row],[Product]],Menu[Product],Menu[Category])</f>
        <v>Beverage</v>
      </c>
      <c r="F48" t="s">
        <v>13</v>
      </c>
      <c r="G48">
        <v>2</v>
      </c>
      <c r="H48" s="3">
        <f>_xlfn.XLOOKUP(SalesData[[#This Row],[Product]],Menu[Product],Menu[Unit Price])</f>
        <v>5.25</v>
      </c>
      <c r="I48" s="3">
        <f>SalesData[[#This Row],[Qty]]*SalesData[[#This Row],[Unit Price]]</f>
        <v>10.5</v>
      </c>
    </row>
    <row r="49" spans="1:9" x14ac:dyDescent="0.3">
      <c r="A49" s="2">
        <v>45719</v>
      </c>
      <c r="B49" s="1">
        <v>0.48419357862246265</v>
      </c>
      <c r="C49" t="str">
        <f t="shared" si="1"/>
        <v>Mon</v>
      </c>
      <c r="D49" t="s">
        <v>19</v>
      </c>
      <c r="E49" t="str">
        <f>_xlfn.XLOOKUP(SalesData[[#This Row],[Product]],Menu[Product],Menu[Category])</f>
        <v>Beverage</v>
      </c>
      <c r="F49" t="s">
        <v>13</v>
      </c>
      <c r="G49">
        <v>3</v>
      </c>
      <c r="H49" s="3">
        <f>_xlfn.XLOOKUP(SalesData[[#This Row],[Product]],Menu[Product],Menu[Unit Price])</f>
        <v>5.25</v>
      </c>
      <c r="I49" s="3">
        <f>SalesData[[#This Row],[Qty]]*SalesData[[#This Row],[Unit Price]]</f>
        <v>15.75</v>
      </c>
    </row>
    <row r="50" spans="1:9" x14ac:dyDescent="0.3">
      <c r="A50" s="2">
        <v>45719</v>
      </c>
      <c r="B50" s="1">
        <v>0.48441041154956499</v>
      </c>
      <c r="C50" t="str">
        <f t="shared" si="1"/>
        <v>Mon</v>
      </c>
      <c r="D50" t="s">
        <v>17</v>
      </c>
      <c r="E50" t="str">
        <f>_xlfn.XLOOKUP(SalesData[[#This Row],[Product]],Menu[Product],Menu[Category])</f>
        <v>Food</v>
      </c>
      <c r="F50" t="s">
        <v>15</v>
      </c>
      <c r="G50">
        <v>3</v>
      </c>
      <c r="H50" s="3">
        <f>_xlfn.XLOOKUP(SalesData[[#This Row],[Product]],Menu[Product],Menu[Unit Price])</f>
        <v>10</v>
      </c>
      <c r="I50" s="3">
        <f>SalesData[[#This Row],[Qty]]*SalesData[[#This Row],[Unit Price]]</f>
        <v>30</v>
      </c>
    </row>
    <row r="51" spans="1:9" x14ac:dyDescent="0.3">
      <c r="A51" s="2">
        <v>45719</v>
      </c>
      <c r="B51" s="1">
        <v>0.48489847688555981</v>
      </c>
      <c r="C51" t="str">
        <f t="shared" si="1"/>
        <v>Mon</v>
      </c>
      <c r="D51" t="s">
        <v>10</v>
      </c>
      <c r="E51" t="str">
        <f>_xlfn.XLOOKUP(SalesData[[#This Row],[Product]],Menu[Product],Menu[Category])</f>
        <v>Beverage</v>
      </c>
      <c r="F51" t="s">
        <v>18</v>
      </c>
      <c r="G51">
        <v>2</v>
      </c>
      <c r="H51" s="3">
        <f>_xlfn.XLOOKUP(SalesData[[#This Row],[Product]],Menu[Product],Menu[Unit Price])</f>
        <v>3.5</v>
      </c>
      <c r="I51" s="3">
        <f>SalesData[[#This Row],[Qty]]*SalesData[[#This Row],[Unit Price]]</f>
        <v>7</v>
      </c>
    </row>
    <row r="52" spans="1:9" x14ac:dyDescent="0.3">
      <c r="A52" s="2">
        <v>45719</v>
      </c>
      <c r="B52" s="1">
        <v>0.49323698958407819</v>
      </c>
      <c r="C52" t="str">
        <f t="shared" si="1"/>
        <v>Mon</v>
      </c>
      <c r="D52" t="s">
        <v>10</v>
      </c>
      <c r="E52" t="str">
        <f>_xlfn.XLOOKUP(SalesData[[#This Row],[Product]],Menu[Product],Menu[Category])</f>
        <v>Food</v>
      </c>
      <c r="F52" t="s">
        <v>20</v>
      </c>
      <c r="G52">
        <v>3</v>
      </c>
      <c r="H52" s="3">
        <f>_xlfn.XLOOKUP(SalesData[[#This Row],[Product]],Menu[Product],Menu[Unit Price])</f>
        <v>4.25</v>
      </c>
      <c r="I52" s="3">
        <f>SalesData[[#This Row],[Qty]]*SalesData[[#This Row],[Unit Price]]</f>
        <v>12.75</v>
      </c>
    </row>
    <row r="53" spans="1:9" x14ac:dyDescent="0.3">
      <c r="A53" s="2">
        <v>45719</v>
      </c>
      <c r="B53" s="1">
        <v>0.4947584544023727</v>
      </c>
      <c r="C53" t="str">
        <f t="shared" si="1"/>
        <v>Mon</v>
      </c>
      <c r="D53" t="s">
        <v>19</v>
      </c>
      <c r="E53" t="str">
        <f>_xlfn.XLOOKUP(SalesData[[#This Row],[Product]],Menu[Product],Menu[Category])</f>
        <v>Beverage</v>
      </c>
      <c r="F53" t="s">
        <v>14</v>
      </c>
      <c r="G53">
        <v>2</v>
      </c>
      <c r="H53" s="3">
        <f>_xlfn.XLOOKUP(SalesData[[#This Row],[Product]],Menu[Product],Menu[Unit Price])</f>
        <v>3.25</v>
      </c>
      <c r="I53" s="3">
        <f>SalesData[[#This Row],[Qty]]*SalesData[[#This Row],[Unit Price]]</f>
        <v>6.5</v>
      </c>
    </row>
    <row r="54" spans="1:9" x14ac:dyDescent="0.3">
      <c r="A54" s="2">
        <v>45719</v>
      </c>
      <c r="B54" s="1">
        <v>0.49599325206177736</v>
      </c>
      <c r="C54" t="str">
        <f t="shared" si="1"/>
        <v>Mon</v>
      </c>
      <c r="D54" t="s">
        <v>17</v>
      </c>
      <c r="E54" t="str">
        <f>_xlfn.XLOOKUP(SalesData[[#This Row],[Product]],Menu[Product],Menu[Category])</f>
        <v>Beverage</v>
      </c>
      <c r="F54" t="s">
        <v>16</v>
      </c>
      <c r="G54">
        <v>1</v>
      </c>
      <c r="H54" s="3">
        <f>_xlfn.XLOOKUP(SalesData[[#This Row],[Product]],Menu[Product],Menu[Unit Price])</f>
        <v>6</v>
      </c>
      <c r="I54" s="3">
        <f>SalesData[[#This Row],[Qty]]*SalesData[[#This Row],[Unit Price]]</f>
        <v>6</v>
      </c>
    </row>
    <row r="55" spans="1:9" x14ac:dyDescent="0.3">
      <c r="A55" s="2">
        <v>45719</v>
      </c>
      <c r="B55" s="1">
        <v>0.4982616879497232</v>
      </c>
      <c r="C55" t="str">
        <f t="shared" si="1"/>
        <v>Mon</v>
      </c>
      <c r="D55" t="s">
        <v>17</v>
      </c>
      <c r="E55" t="str">
        <f>_xlfn.XLOOKUP(SalesData[[#This Row],[Product]],Menu[Product],Menu[Category])</f>
        <v>Food</v>
      </c>
      <c r="F55" t="s">
        <v>22</v>
      </c>
      <c r="G55">
        <v>2</v>
      </c>
      <c r="H55" s="3">
        <f>_xlfn.XLOOKUP(SalesData[[#This Row],[Product]],Menu[Product],Menu[Unit Price])</f>
        <v>4.75</v>
      </c>
      <c r="I55" s="3">
        <f>SalesData[[#This Row],[Qty]]*SalesData[[#This Row],[Unit Price]]</f>
        <v>9.5</v>
      </c>
    </row>
    <row r="56" spans="1:9" x14ac:dyDescent="0.3">
      <c r="A56" s="2">
        <v>45719</v>
      </c>
      <c r="B56" s="1">
        <v>0.49927801531795341</v>
      </c>
      <c r="C56" t="str">
        <f t="shared" si="1"/>
        <v>Mon</v>
      </c>
      <c r="D56" t="s">
        <v>17</v>
      </c>
      <c r="E56" t="str">
        <f>_xlfn.XLOOKUP(SalesData[[#This Row],[Product]],Menu[Product],Menu[Category])</f>
        <v>Beverage</v>
      </c>
      <c r="F56" t="s">
        <v>16</v>
      </c>
      <c r="G56">
        <v>3</v>
      </c>
      <c r="H56" s="3">
        <f>_xlfn.XLOOKUP(SalesData[[#This Row],[Product]],Menu[Product],Menu[Unit Price])</f>
        <v>6</v>
      </c>
      <c r="I56" s="3">
        <f>SalesData[[#This Row],[Qty]]*SalesData[[#This Row],[Unit Price]]</f>
        <v>18</v>
      </c>
    </row>
    <row r="57" spans="1:9" x14ac:dyDescent="0.3">
      <c r="A57" s="2">
        <v>45719</v>
      </c>
      <c r="B57" s="1">
        <v>0.50045199804456031</v>
      </c>
      <c r="C57" t="str">
        <f t="shared" si="1"/>
        <v>Mon</v>
      </c>
      <c r="D57" t="s">
        <v>8</v>
      </c>
      <c r="E57" t="str">
        <f>_xlfn.XLOOKUP(SalesData[[#This Row],[Product]],Menu[Product],Menu[Category])</f>
        <v>Beverage</v>
      </c>
      <c r="F57" t="s">
        <v>12</v>
      </c>
      <c r="G57">
        <v>2</v>
      </c>
      <c r="H57" s="3">
        <f>_xlfn.XLOOKUP(SalesData[[#This Row],[Product]],Menu[Product],Menu[Unit Price])</f>
        <v>5.5</v>
      </c>
      <c r="I57" s="3">
        <f>SalesData[[#This Row],[Qty]]*SalesData[[#This Row],[Unit Price]]</f>
        <v>11</v>
      </c>
    </row>
    <row r="58" spans="1:9" x14ac:dyDescent="0.3">
      <c r="A58" s="2">
        <v>45719</v>
      </c>
      <c r="B58" s="1">
        <v>0.50098517806729614</v>
      </c>
      <c r="C58" t="str">
        <f t="shared" si="1"/>
        <v>Mon</v>
      </c>
      <c r="D58" t="s">
        <v>10</v>
      </c>
      <c r="E58" t="str">
        <f>_xlfn.XLOOKUP(SalesData[[#This Row],[Product]],Menu[Product],Menu[Category])</f>
        <v>Food</v>
      </c>
      <c r="F58" t="s">
        <v>22</v>
      </c>
      <c r="G58">
        <v>2</v>
      </c>
      <c r="H58" s="3">
        <f>_xlfn.XLOOKUP(SalesData[[#This Row],[Product]],Menu[Product],Menu[Unit Price])</f>
        <v>4.75</v>
      </c>
      <c r="I58" s="3">
        <f>SalesData[[#This Row],[Qty]]*SalesData[[#This Row],[Unit Price]]</f>
        <v>9.5</v>
      </c>
    </row>
    <row r="59" spans="1:9" x14ac:dyDescent="0.3">
      <c r="A59" s="2">
        <v>45719</v>
      </c>
      <c r="B59" s="1">
        <v>0.50141127391342744</v>
      </c>
      <c r="C59" t="str">
        <f t="shared" si="1"/>
        <v>Mon</v>
      </c>
      <c r="D59" t="s">
        <v>8</v>
      </c>
      <c r="E59" t="str">
        <f>_xlfn.XLOOKUP(SalesData[[#This Row],[Product]],Menu[Product],Menu[Category])</f>
        <v>Beverage</v>
      </c>
      <c r="F59" t="s">
        <v>18</v>
      </c>
      <c r="G59">
        <v>3</v>
      </c>
      <c r="H59" s="3">
        <f>_xlfn.XLOOKUP(SalesData[[#This Row],[Product]],Menu[Product],Menu[Unit Price])</f>
        <v>3.5</v>
      </c>
      <c r="I59" s="3">
        <f>SalesData[[#This Row],[Qty]]*SalesData[[#This Row],[Unit Price]]</f>
        <v>10.5</v>
      </c>
    </row>
    <row r="60" spans="1:9" x14ac:dyDescent="0.3">
      <c r="A60" s="2">
        <v>45719</v>
      </c>
      <c r="B60" s="1">
        <v>0.50308521734138612</v>
      </c>
      <c r="C60" t="str">
        <f t="shared" si="1"/>
        <v>Mon</v>
      </c>
      <c r="D60" t="s">
        <v>8</v>
      </c>
      <c r="E60" t="str">
        <f>_xlfn.XLOOKUP(SalesData[[#This Row],[Product]],Menu[Product],Menu[Category])</f>
        <v>Food</v>
      </c>
      <c r="F60" t="s">
        <v>23</v>
      </c>
      <c r="G60">
        <v>3</v>
      </c>
      <c r="H60" s="3">
        <f>_xlfn.XLOOKUP(SalesData[[#This Row],[Product]],Menu[Product],Menu[Unit Price])</f>
        <v>9.5</v>
      </c>
      <c r="I60" s="3">
        <f>SalesData[[#This Row],[Qty]]*SalesData[[#This Row],[Unit Price]]</f>
        <v>28.5</v>
      </c>
    </row>
    <row r="61" spans="1:9" x14ac:dyDescent="0.3">
      <c r="A61" s="2">
        <v>45719</v>
      </c>
      <c r="B61" s="1">
        <v>0.50353066316204453</v>
      </c>
      <c r="C61" t="str">
        <f t="shared" si="1"/>
        <v>Mon</v>
      </c>
      <c r="D61" t="s">
        <v>10</v>
      </c>
      <c r="E61" t="str">
        <f>_xlfn.XLOOKUP(SalesData[[#This Row],[Product]],Menu[Product],Menu[Category])</f>
        <v>Food</v>
      </c>
      <c r="F61" t="s">
        <v>23</v>
      </c>
      <c r="G61">
        <v>2</v>
      </c>
      <c r="H61" s="3">
        <f>_xlfn.XLOOKUP(SalesData[[#This Row],[Product]],Menu[Product],Menu[Unit Price])</f>
        <v>9.5</v>
      </c>
      <c r="I61" s="3">
        <f>SalesData[[#This Row],[Qty]]*SalesData[[#This Row],[Unit Price]]</f>
        <v>19</v>
      </c>
    </row>
    <row r="62" spans="1:9" x14ac:dyDescent="0.3">
      <c r="A62" s="2">
        <v>45719</v>
      </c>
      <c r="B62" s="1">
        <v>0.50460340444815033</v>
      </c>
      <c r="C62" t="str">
        <f t="shared" si="1"/>
        <v>Mon</v>
      </c>
      <c r="D62" t="s">
        <v>8</v>
      </c>
      <c r="E62" t="str">
        <f>_xlfn.XLOOKUP(SalesData[[#This Row],[Product]],Menu[Product],Menu[Category])</f>
        <v>Beverage</v>
      </c>
      <c r="F62" t="s">
        <v>12</v>
      </c>
      <c r="G62">
        <v>3</v>
      </c>
      <c r="H62" s="3">
        <f>_xlfn.XLOOKUP(SalesData[[#This Row],[Product]],Menu[Product],Menu[Unit Price])</f>
        <v>5.5</v>
      </c>
      <c r="I62" s="3">
        <f>SalesData[[#This Row],[Qty]]*SalesData[[#This Row],[Unit Price]]</f>
        <v>16.5</v>
      </c>
    </row>
    <row r="63" spans="1:9" x14ac:dyDescent="0.3">
      <c r="A63" s="2">
        <v>45719</v>
      </c>
      <c r="B63" s="1">
        <v>0.50571810385084481</v>
      </c>
      <c r="C63" t="str">
        <f t="shared" si="1"/>
        <v>Mon</v>
      </c>
      <c r="D63" t="s">
        <v>17</v>
      </c>
      <c r="E63" t="str">
        <f>_xlfn.XLOOKUP(SalesData[[#This Row],[Product]],Menu[Product],Menu[Category])</f>
        <v>Beverage</v>
      </c>
      <c r="F63" t="s">
        <v>21</v>
      </c>
      <c r="G63">
        <v>2</v>
      </c>
      <c r="H63" s="3">
        <f>_xlfn.XLOOKUP(SalesData[[#This Row],[Product]],Menu[Product],Menu[Unit Price])</f>
        <v>5.75</v>
      </c>
      <c r="I63" s="3">
        <f>SalesData[[#This Row],[Qty]]*SalesData[[#This Row],[Unit Price]]</f>
        <v>11.5</v>
      </c>
    </row>
    <row r="64" spans="1:9" x14ac:dyDescent="0.3">
      <c r="A64" s="2">
        <v>45719</v>
      </c>
      <c r="B64" s="1">
        <v>0.5062723475490184</v>
      </c>
      <c r="C64" t="str">
        <f t="shared" si="1"/>
        <v>Mon</v>
      </c>
      <c r="D64" t="s">
        <v>17</v>
      </c>
      <c r="E64" t="str">
        <f>_xlfn.XLOOKUP(SalesData[[#This Row],[Product]],Menu[Product],Menu[Category])</f>
        <v>Beverage</v>
      </c>
      <c r="F64" t="s">
        <v>12</v>
      </c>
      <c r="G64">
        <v>1</v>
      </c>
      <c r="H64" s="3">
        <f>_xlfn.XLOOKUP(SalesData[[#This Row],[Product]],Menu[Product],Menu[Unit Price])</f>
        <v>5.5</v>
      </c>
      <c r="I64" s="3">
        <f>SalesData[[#This Row],[Qty]]*SalesData[[#This Row],[Unit Price]]</f>
        <v>5.5</v>
      </c>
    </row>
    <row r="65" spans="1:9" x14ac:dyDescent="0.3">
      <c r="A65" s="2">
        <v>45719</v>
      </c>
      <c r="B65" s="1">
        <v>0.50629770152179832</v>
      </c>
      <c r="C65" t="str">
        <f t="shared" si="1"/>
        <v>Mon</v>
      </c>
      <c r="D65" t="s">
        <v>17</v>
      </c>
      <c r="E65" t="str">
        <f>_xlfn.XLOOKUP(SalesData[[#This Row],[Product]],Menu[Product],Menu[Category])</f>
        <v>Beverage</v>
      </c>
      <c r="F65" t="s">
        <v>16</v>
      </c>
      <c r="G65">
        <v>3</v>
      </c>
      <c r="H65" s="3">
        <f>_xlfn.XLOOKUP(SalesData[[#This Row],[Product]],Menu[Product],Menu[Unit Price])</f>
        <v>6</v>
      </c>
      <c r="I65" s="3">
        <f>SalesData[[#This Row],[Qty]]*SalesData[[#This Row],[Unit Price]]</f>
        <v>18</v>
      </c>
    </row>
    <row r="66" spans="1:9" x14ac:dyDescent="0.3">
      <c r="A66" s="2">
        <v>45719</v>
      </c>
      <c r="B66" s="1">
        <v>0.50641087252291084</v>
      </c>
      <c r="C66" t="str">
        <f t="shared" si="1"/>
        <v>Mon</v>
      </c>
      <c r="D66" t="s">
        <v>8</v>
      </c>
      <c r="E66" t="str">
        <f>_xlfn.XLOOKUP(SalesData[[#This Row],[Product]],Menu[Product],Menu[Category])</f>
        <v>Food</v>
      </c>
      <c r="F66" t="s">
        <v>15</v>
      </c>
      <c r="G66">
        <v>2</v>
      </c>
      <c r="H66" s="3">
        <f>_xlfn.XLOOKUP(SalesData[[#This Row],[Product]],Menu[Product],Menu[Unit Price])</f>
        <v>10</v>
      </c>
      <c r="I66" s="3">
        <f>SalesData[[#This Row],[Qty]]*SalesData[[#This Row],[Unit Price]]</f>
        <v>20</v>
      </c>
    </row>
    <row r="67" spans="1:9" x14ac:dyDescent="0.3">
      <c r="A67" s="2">
        <v>45719</v>
      </c>
      <c r="B67" s="1">
        <v>0.50715786258839657</v>
      </c>
      <c r="C67" t="str">
        <f t="shared" ref="C67:C130" si="2">TEXT(A67, "ddd")</f>
        <v>Mon</v>
      </c>
      <c r="D67" t="s">
        <v>19</v>
      </c>
      <c r="E67" t="str">
        <f>_xlfn.XLOOKUP(SalesData[[#This Row],[Product]],Menu[Product],Menu[Category])</f>
        <v>Food</v>
      </c>
      <c r="F67" t="s">
        <v>22</v>
      </c>
      <c r="G67">
        <v>4</v>
      </c>
      <c r="H67" s="3">
        <f>_xlfn.XLOOKUP(SalesData[[#This Row],[Product]],Menu[Product],Menu[Unit Price])</f>
        <v>4.75</v>
      </c>
      <c r="I67" s="3">
        <f>SalesData[[#This Row],[Qty]]*SalesData[[#This Row],[Unit Price]]</f>
        <v>19</v>
      </c>
    </row>
    <row r="68" spans="1:9" x14ac:dyDescent="0.3">
      <c r="A68" s="2">
        <v>45719</v>
      </c>
      <c r="B68" s="1">
        <v>0.50760422000076577</v>
      </c>
      <c r="C68" t="str">
        <f t="shared" si="2"/>
        <v>Mon</v>
      </c>
      <c r="D68" t="s">
        <v>10</v>
      </c>
      <c r="E68" t="str">
        <f>_xlfn.XLOOKUP(SalesData[[#This Row],[Product]],Menu[Product],Menu[Category])</f>
        <v>Beverage</v>
      </c>
      <c r="F68" t="s">
        <v>13</v>
      </c>
      <c r="G68">
        <v>3</v>
      </c>
      <c r="H68" s="3">
        <f>_xlfn.XLOOKUP(SalesData[[#This Row],[Product]],Menu[Product],Menu[Unit Price])</f>
        <v>5.25</v>
      </c>
      <c r="I68" s="3">
        <f>SalesData[[#This Row],[Qty]]*SalesData[[#This Row],[Unit Price]]</f>
        <v>15.75</v>
      </c>
    </row>
    <row r="69" spans="1:9" x14ac:dyDescent="0.3">
      <c r="A69" s="2">
        <v>45719</v>
      </c>
      <c r="B69" s="1">
        <v>0.50761950979440906</v>
      </c>
      <c r="C69" t="str">
        <f t="shared" si="2"/>
        <v>Mon</v>
      </c>
      <c r="D69" t="s">
        <v>17</v>
      </c>
      <c r="E69" t="str">
        <f>_xlfn.XLOOKUP(SalesData[[#This Row],[Product]],Menu[Product],Menu[Category])</f>
        <v>Food</v>
      </c>
      <c r="F69" t="s">
        <v>23</v>
      </c>
      <c r="G69">
        <v>1</v>
      </c>
      <c r="H69" s="3">
        <f>_xlfn.XLOOKUP(SalesData[[#This Row],[Product]],Menu[Product],Menu[Unit Price])</f>
        <v>9.5</v>
      </c>
      <c r="I69" s="3">
        <f>SalesData[[#This Row],[Qty]]*SalesData[[#This Row],[Unit Price]]</f>
        <v>9.5</v>
      </c>
    </row>
    <row r="70" spans="1:9" x14ac:dyDescent="0.3">
      <c r="A70" s="2">
        <v>45719</v>
      </c>
      <c r="B70" s="1">
        <v>0.50784622272913271</v>
      </c>
      <c r="C70" t="str">
        <f t="shared" si="2"/>
        <v>Mon</v>
      </c>
      <c r="D70" t="s">
        <v>10</v>
      </c>
      <c r="E70" t="str">
        <f>_xlfn.XLOOKUP(SalesData[[#This Row],[Product]],Menu[Product],Menu[Category])</f>
        <v>Beverage</v>
      </c>
      <c r="F70" t="s">
        <v>21</v>
      </c>
      <c r="G70">
        <v>4</v>
      </c>
      <c r="H70" s="3">
        <f>_xlfn.XLOOKUP(SalesData[[#This Row],[Product]],Menu[Product],Menu[Unit Price])</f>
        <v>5.75</v>
      </c>
      <c r="I70" s="3">
        <f>SalesData[[#This Row],[Qty]]*SalesData[[#This Row],[Unit Price]]</f>
        <v>23</v>
      </c>
    </row>
    <row r="71" spans="1:9" x14ac:dyDescent="0.3">
      <c r="A71" s="2">
        <v>45719</v>
      </c>
      <c r="B71" s="1">
        <v>0.50925984174173267</v>
      </c>
      <c r="C71" t="str">
        <f t="shared" si="2"/>
        <v>Mon</v>
      </c>
      <c r="D71" t="s">
        <v>17</v>
      </c>
      <c r="E71" t="str">
        <f>_xlfn.XLOOKUP(SalesData[[#This Row],[Product]],Menu[Product],Menu[Category])</f>
        <v>Beverage</v>
      </c>
      <c r="F71" t="s">
        <v>13</v>
      </c>
      <c r="G71">
        <v>4</v>
      </c>
      <c r="H71" s="3">
        <f>_xlfn.XLOOKUP(SalesData[[#This Row],[Product]],Menu[Product],Menu[Unit Price])</f>
        <v>5.25</v>
      </c>
      <c r="I71" s="3">
        <f>SalesData[[#This Row],[Qty]]*SalesData[[#This Row],[Unit Price]]</f>
        <v>21</v>
      </c>
    </row>
    <row r="72" spans="1:9" x14ac:dyDescent="0.3">
      <c r="A72" s="2">
        <v>45719</v>
      </c>
      <c r="B72" s="1">
        <v>0.50933930147794348</v>
      </c>
      <c r="C72" t="str">
        <f t="shared" si="2"/>
        <v>Mon</v>
      </c>
      <c r="D72" t="s">
        <v>10</v>
      </c>
      <c r="E72" t="str">
        <f>_xlfn.XLOOKUP(SalesData[[#This Row],[Product]],Menu[Product],Menu[Category])</f>
        <v>Food</v>
      </c>
      <c r="F72" t="s">
        <v>15</v>
      </c>
      <c r="G72">
        <v>1</v>
      </c>
      <c r="H72" s="3">
        <f>_xlfn.XLOOKUP(SalesData[[#This Row],[Product]],Menu[Product],Menu[Unit Price])</f>
        <v>10</v>
      </c>
      <c r="I72" s="3">
        <f>SalesData[[#This Row],[Qty]]*SalesData[[#This Row],[Unit Price]]</f>
        <v>10</v>
      </c>
    </row>
    <row r="73" spans="1:9" x14ac:dyDescent="0.3">
      <c r="A73" s="2">
        <v>45719</v>
      </c>
      <c r="B73" s="1">
        <v>0.51101388080144583</v>
      </c>
      <c r="C73" t="str">
        <f t="shared" si="2"/>
        <v>Mon</v>
      </c>
      <c r="D73" t="s">
        <v>10</v>
      </c>
      <c r="E73" t="str">
        <f>_xlfn.XLOOKUP(SalesData[[#This Row],[Product]],Menu[Product],Menu[Category])</f>
        <v>Beverage</v>
      </c>
      <c r="F73" t="s">
        <v>14</v>
      </c>
      <c r="G73">
        <v>2</v>
      </c>
      <c r="H73" s="3">
        <f>_xlfn.XLOOKUP(SalesData[[#This Row],[Product]],Menu[Product],Menu[Unit Price])</f>
        <v>3.25</v>
      </c>
      <c r="I73" s="3">
        <f>SalesData[[#This Row],[Qty]]*SalesData[[#This Row],[Unit Price]]</f>
        <v>6.5</v>
      </c>
    </row>
    <row r="74" spans="1:9" x14ac:dyDescent="0.3">
      <c r="A74" s="2">
        <v>45719</v>
      </c>
      <c r="B74" s="1">
        <v>0.51256662868004166</v>
      </c>
      <c r="C74" t="str">
        <f t="shared" si="2"/>
        <v>Mon</v>
      </c>
      <c r="D74" t="s">
        <v>19</v>
      </c>
      <c r="E74" t="str">
        <f>_xlfn.XLOOKUP(SalesData[[#This Row],[Product]],Menu[Product],Menu[Category])</f>
        <v>Food</v>
      </c>
      <c r="F74" t="s">
        <v>22</v>
      </c>
      <c r="G74">
        <v>1</v>
      </c>
      <c r="H74" s="3">
        <f>_xlfn.XLOOKUP(SalesData[[#This Row],[Product]],Menu[Product],Menu[Unit Price])</f>
        <v>4.75</v>
      </c>
      <c r="I74" s="3">
        <f>SalesData[[#This Row],[Qty]]*SalesData[[#This Row],[Unit Price]]</f>
        <v>4.75</v>
      </c>
    </row>
    <row r="75" spans="1:9" x14ac:dyDescent="0.3">
      <c r="A75" s="2">
        <v>45719</v>
      </c>
      <c r="B75" s="1">
        <v>0.51307133069613553</v>
      </c>
      <c r="C75" t="str">
        <f t="shared" si="2"/>
        <v>Mon</v>
      </c>
      <c r="D75" t="s">
        <v>19</v>
      </c>
      <c r="E75" t="str">
        <f>_xlfn.XLOOKUP(SalesData[[#This Row],[Product]],Menu[Product],Menu[Category])</f>
        <v>Beverage</v>
      </c>
      <c r="F75" t="s">
        <v>18</v>
      </c>
      <c r="G75">
        <v>1</v>
      </c>
      <c r="H75" s="3">
        <f>_xlfn.XLOOKUP(SalesData[[#This Row],[Product]],Menu[Product],Menu[Unit Price])</f>
        <v>3.5</v>
      </c>
      <c r="I75" s="3">
        <f>SalesData[[#This Row],[Qty]]*SalesData[[#This Row],[Unit Price]]</f>
        <v>3.5</v>
      </c>
    </row>
    <row r="76" spans="1:9" x14ac:dyDescent="0.3">
      <c r="A76" s="2">
        <v>45719</v>
      </c>
      <c r="B76" s="1">
        <v>0.51310300147424837</v>
      </c>
      <c r="C76" t="str">
        <f t="shared" si="2"/>
        <v>Mon</v>
      </c>
      <c r="D76" t="s">
        <v>17</v>
      </c>
      <c r="E76" t="str">
        <f>_xlfn.XLOOKUP(SalesData[[#This Row],[Product]],Menu[Product],Menu[Category])</f>
        <v>Beverage</v>
      </c>
      <c r="F76" t="s">
        <v>16</v>
      </c>
      <c r="G76">
        <v>1</v>
      </c>
      <c r="H76" s="3">
        <f>_xlfn.XLOOKUP(SalesData[[#This Row],[Product]],Menu[Product],Menu[Unit Price])</f>
        <v>6</v>
      </c>
      <c r="I76" s="3">
        <f>SalesData[[#This Row],[Qty]]*SalesData[[#This Row],[Unit Price]]</f>
        <v>6</v>
      </c>
    </row>
    <row r="77" spans="1:9" x14ac:dyDescent="0.3">
      <c r="A77" s="2">
        <v>45719</v>
      </c>
      <c r="B77" s="1">
        <v>0.51311642631886156</v>
      </c>
      <c r="C77" t="str">
        <f t="shared" si="2"/>
        <v>Mon</v>
      </c>
      <c r="D77" t="s">
        <v>8</v>
      </c>
      <c r="E77" t="str">
        <f>_xlfn.XLOOKUP(SalesData[[#This Row],[Product]],Menu[Product],Menu[Category])</f>
        <v>Beverage</v>
      </c>
      <c r="F77" t="s">
        <v>14</v>
      </c>
      <c r="G77">
        <v>4</v>
      </c>
      <c r="H77" s="3">
        <f>_xlfn.XLOOKUP(SalesData[[#This Row],[Product]],Menu[Product],Menu[Unit Price])</f>
        <v>3.25</v>
      </c>
      <c r="I77" s="3">
        <f>SalesData[[#This Row],[Qty]]*SalesData[[#This Row],[Unit Price]]</f>
        <v>13</v>
      </c>
    </row>
    <row r="78" spans="1:9" x14ac:dyDescent="0.3">
      <c r="A78" s="2">
        <v>45719</v>
      </c>
      <c r="B78" s="1">
        <v>0.5161957915492168</v>
      </c>
      <c r="C78" t="str">
        <f t="shared" si="2"/>
        <v>Mon</v>
      </c>
      <c r="D78" t="s">
        <v>19</v>
      </c>
      <c r="E78" t="str">
        <f>_xlfn.XLOOKUP(SalesData[[#This Row],[Product]],Menu[Product],Menu[Category])</f>
        <v>Beverage</v>
      </c>
      <c r="F78" t="s">
        <v>18</v>
      </c>
      <c r="G78">
        <v>2</v>
      </c>
      <c r="H78" s="3">
        <f>_xlfn.XLOOKUP(SalesData[[#This Row],[Product]],Menu[Product],Menu[Unit Price])</f>
        <v>3.5</v>
      </c>
      <c r="I78" s="3">
        <f>SalesData[[#This Row],[Qty]]*SalesData[[#This Row],[Unit Price]]</f>
        <v>7</v>
      </c>
    </row>
    <row r="79" spans="1:9" x14ac:dyDescent="0.3">
      <c r="A79" s="2">
        <v>45719</v>
      </c>
      <c r="B79" s="1">
        <v>0.51624385025589159</v>
      </c>
      <c r="C79" t="str">
        <f t="shared" si="2"/>
        <v>Mon</v>
      </c>
      <c r="D79" t="s">
        <v>19</v>
      </c>
      <c r="E79" t="str">
        <f>_xlfn.XLOOKUP(SalesData[[#This Row],[Product]],Menu[Product],Menu[Category])</f>
        <v>Food</v>
      </c>
      <c r="F79" t="s">
        <v>15</v>
      </c>
      <c r="G79">
        <v>4</v>
      </c>
      <c r="H79" s="3">
        <f>_xlfn.XLOOKUP(SalesData[[#This Row],[Product]],Menu[Product],Menu[Unit Price])</f>
        <v>10</v>
      </c>
      <c r="I79" s="3">
        <f>SalesData[[#This Row],[Qty]]*SalesData[[#This Row],[Unit Price]]</f>
        <v>40</v>
      </c>
    </row>
    <row r="80" spans="1:9" x14ac:dyDescent="0.3">
      <c r="A80" s="2">
        <v>45719</v>
      </c>
      <c r="B80" s="1">
        <v>0.51626706684712953</v>
      </c>
      <c r="C80" t="str">
        <f t="shared" si="2"/>
        <v>Mon</v>
      </c>
      <c r="D80" t="s">
        <v>17</v>
      </c>
      <c r="E80" t="str">
        <f>_xlfn.XLOOKUP(SalesData[[#This Row],[Product]],Menu[Product],Menu[Category])</f>
        <v>Food</v>
      </c>
      <c r="F80" t="s">
        <v>22</v>
      </c>
      <c r="G80">
        <v>3</v>
      </c>
      <c r="H80" s="3">
        <f>_xlfn.XLOOKUP(SalesData[[#This Row],[Product]],Menu[Product],Menu[Unit Price])</f>
        <v>4.75</v>
      </c>
      <c r="I80" s="3">
        <f>SalesData[[#This Row],[Qty]]*SalesData[[#This Row],[Unit Price]]</f>
        <v>14.25</v>
      </c>
    </row>
    <row r="81" spans="1:9" x14ac:dyDescent="0.3">
      <c r="A81" s="2">
        <v>45719</v>
      </c>
      <c r="B81" s="1">
        <v>0.51649115814713453</v>
      </c>
      <c r="C81" t="str">
        <f t="shared" si="2"/>
        <v>Mon</v>
      </c>
      <c r="D81" t="s">
        <v>8</v>
      </c>
      <c r="E81" t="str">
        <f>_xlfn.XLOOKUP(SalesData[[#This Row],[Product]],Menu[Product],Menu[Category])</f>
        <v>Food</v>
      </c>
      <c r="F81" t="s">
        <v>15</v>
      </c>
      <c r="G81">
        <v>3</v>
      </c>
      <c r="H81" s="3">
        <f>_xlfn.XLOOKUP(SalesData[[#This Row],[Product]],Menu[Product],Menu[Unit Price])</f>
        <v>10</v>
      </c>
      <c r="I81" s="3">
        <f>SalesData[[#This Row],[Qty]]*SalesData[[#This Row],[Unit Price]]</f>
        <v>30</v>
      </c>
    </row>
    <row r="82" spans="1:9" x14ac:dyDescent="0.3">
      <c r="A82" s="2">
        <v>45719</v>
      </c>
      <c r="B82" s="1">
        <v>0.51661096470117363</v>
      </c>
      <c r="C82" t="str">
        <f t="shared" si="2"/>
        <v>Mon</v>
      </c>
      <c r="D82" t="s">
        <v>17</v>
      </c>
      <c r="E82" t="str">
        <f>_xlfn.XLOOKUP(SalesData[[#This Row],[Product]],Menu[Product],Menu[Category])</f>
        <v>Beverage</v>
      </c>
      <c r="F82" t="s">
        <v>21</v>
      </c>
      <c r="G82">
        <v>2</v>
      </c>
      <c r="H82" s="3">
        <f>_xlfn.XLOOKUP(SalesData[[#This Row],[Product]],Menu[Product],Menu[Unit Price])</f>
        <v>5.75</v>
      </c>
      <c r="I82" s="3">
        <f>SalesData[[#This Row],[Qty]]*SalesData[[#This Row],[Unit Price]]</f>
        <v>11.5</v>
      </c>
    </row>
    <row r="83" spans="1:9" x14ac:dyDescent="0.3">
      <c r="A83" s="2">
        <v>45719</v>
      </c>
      <c r="B83" s="1">
        <v>0.51792315393058075</v>
      </c>
      <c r="C83" t="str">
        <f t="shared" si="2"/>
        <v>Mon</v>
      </c>
      <c r="D83" t="s">
        <v>17</v>
      </c>
      <c r="E83" t="str">
        <f>_xlfn.XLOOKUP(SalesData[[#This Row],[Product]],Menu[Product],Menu[Category])</f>
        <v>Beverage</v>
      </c>
      <c r="F83" t="s">
        <v>14</v>
      </c>
      <c r="G83">
        <v>4</v>
      </c>
      <c r="H83" s="3">
        <f>_xlfn.XLOOKUP(SalesData[[#This Row],[Product]],Menu[Product],Menu[Unit Price])</f>
        <v>3.25</v>
      </c>
      <c r="I83" s="3">
        <f>SalesData[[#This Row],[Qty]]*SalesData[[#This Row],[Unit Price]]</f>
        <v>13</v>
      </c>
    </row>
    <row r="84" spans="1:9" x14ac:dyDescent="0.3">
      <c r="A84" s="2">
        <v>45719</v>
      </c>
      <c r="B84" s="1">
        <v>0.51900942858636379</v>
      </c>
      <c r="C84" t="str">
        <f t="shared" si="2"/>
        <v>Mon</v>
      </c>
      <c r="D84" t="s">
        <v>10</v>
      </c>
      <c r="E84" t="str">
        <f>_xlfn.XLOOKUP(SalesData[[#This Row],[Product]],Menu[Product],Menu[Category])</f>
        <v>Food</v>
      </c>
      <c r="F84" t="s">
        <v>15</v>
      </c>
      <c r="G84">
        <v>2</v>
      </c>
      <c r="H84" s="3">
        <f>_xlfn.XLOOKUP(SalesData[[#This Row],[Product]],Menu[Product],Menu[Unit Price])</f>
        <v>10</v>
      </c>
      <c r="I84" s="3">
        <f>SalesData[[#This Row],[Qty]]*SalesData[[#This Row],[Unit Price]]</f>
        <v>20</v>
      </c>
    </row>
    <row r="85" spans="1:9" x14ac:dyDescent="0.3">
      <c r="A85" s="2">
        <v>45719</v>
      </c>
      <c r="B85" s="1">
        <v>0.52032324216248005</v>
      </c>
      <c r="C85" t="str">
        <f t="shared" si="2"/>
        <v>Mon</v>
      </c>
      <c r="D85" t="s">
        <v>10</v>
      </c>
      <c r="E85" t="str">
        <f>_xlfn.XLOOKUP(SalesData[[#This Row],[Product]],Menu[Product],Menu[Category])</f>
        <v>Beverage</v>
      </c>
      <c r="F85" t="s">
        <v>12</v>
      </c>
      <c r="G85">
        <v>1</v>
      </c>
      <c r="H85" s="3">
        <f>_xlfn.XLOOKUP(SalesData[[#This Row],[Product]],Menu[Product],Menu[Unit Price])</f>
        <v>5.5</v>
      </c>
      <c r="I85" s="3">
        <f>SalesData[[#This Row],[Qty]]*SalesData[[#This Row],[Unit Price]]</f>
        <v>5.5</v>
      </c>
    </row>
    <row r="86" spans="1:9" x14ac:dyDescent="0.3">
      <c r="A86" s="2">
        <v>45719</v>
      </c>
      <c r="B86" s="1">
        <v>0.52073056067050016</v>
      </c>
      <c r="C86" t="str">
        <f t="shared" si="2"/>
        <v>Mon</v>
      </c>
      <c r="D86" t="s">
        <v>19</v>
      </c>
      <c r="E86" t="str">
        <f>_xlfn.XLOOKUP(SalesData[[#This Row],[Product]],Menu[Product],Menu[Category])</f>
        <v>Beverage</v>
      </c>
      <c r="F86" t="s">
        <v>14</v>
      </c>
      <c r="G86">
        <v>3</v>
      </c>
      <c r="H86" s="3">
        <f>_xlfn.XLOOKUP(SalesData[[#This Row],[Product]],Menu[Product],Menu[Unit Price])</f>
        <v>3.25</v>
      </c>
      <c r="I86" s="3">
        <f>SalesData[[#This Row],[Qty]]*SalesData[[#This Row],[Unit Price]]</f>
        <v>9.75</v>
      </c>
    </row>
    <row r="87" spans="1:9" x14ac:dyDescent="0.3">
      <c r="A87" s="2">
        <v>45719</v>
      </c>
      <c r="B87" s="1">
        <v>0.52081231810805351</v>
      </c>
      <c r="C87" t="str">
        <f t="shared" si="2"/>
        <v>Mon</v>
      </c>
      <c r="D87" t="s">
        <v>17</v>
      </c>
      <c r="E87" t="str">
        <f>_xlfn.XLOOKUP(SalesData[[#This Row],[Product]],Menu[Product],Menu[Category])</f>
        <v>Beverage</v>
      </c>
      <c r="F87" t="s">
        <v>12</v>
      </c>
      <c r="G87">
        <v>2</v>
      </c>
      <c r="H87" s="3">
        <f>_xlfn.XLOOKUP(SalesData[[#This Row],[Product]],Menu[Product],Menu[Unit Price])</f>
        <v>5.5</v>
      </c>
      <c r="I87" s="3">
        <f>SalesData[[#This Row],[Qty]]*SalesData[[#This Row],[Unit Price]]</f>
        <v>11</v>
      </c>
    </row>
    <row r="88" spans="1:9" x14ac:dyDescent="0.3">
      <c r="A88" s="2">
        <v>45719</v>
      </c>
      <c r="B88" s="1">
        <v>0.58872630977680862</v>
      </c>
      <c r="C88" t="str">
        <f t="shared" si="2"/>
        <v>Mon</v>
      </c>
      <c r="D88" t="s">
        <v>19</v>
      </c>
      <c r="E88" t="str">
        <f>_xlfn.XLOOKUP(SalesData[[#This Row],[Product]],Menu[Product],Menu[Category])</f>
        <v>Beverage</v>
      </c>
      <c r="F88" t="s">
        <v>13</v>
      </c>
      <c r="G88">
        <v>3</v>
      </c>
      <c r="H88" s="3">
        <f>_xlfn.XLOOKUP(SalesData[[#This Row],[Product]],Menu[Product],Menu[Unit Price])</f>
        <v>5.25</v>
      </c>
      <c r="I88" s="3">
        <f>SalesData[[#This Row],[Qty]]*SalesData[[#This Row],[Unit Price]]</f>
        <v>15.75</v>
      </c>
    </row>
    <row r="89" spans="1:9" x14ac:dyDescent="0.3">
      <c r="A89" s="2">
        <v>45719</v>
      </c>
      <c r="B89" s="1">
        <v>0.59013886990175479</v>
      </c>
      <c r="C89" t="str">
        <f t="shared" si="2"/>
        <v>Mon</v>
      </c>
      <c r="D89" t="s">
        <v>10</v>
      </c>
      <c r="E89" t="str">
        <f>_xlfn.XLOOKUP(SalesData[[#This Row],[Product]],Menu[Product],Menu[Category])</f>
        <v>Beverage</v>
      </c>
      <c r="F89" t="s">
        <v>12</v>
      </c>
      <c r="G89">
        <v>4</v>
      </c>
      <c r="H89" s="3">
        <f>_xlfn.XLOOKUP(SalesData[[#This Row],[Product]],Menu[Product],Menu[Unit Price])</f>
        <v>5.5</v>
      </c>
      <c r="I89" s="3">
        <f>SalesData[[#This Row],[Qty]]*SalesData[[#This Row],[Unit Price]]</f>
        <v>22</v>
      </c>
    </row>
    <row r="90" spans="1:9" x14ac:dyDescent="0.3">
      <c r="A90" s="2">
        <v>45719</v>
      </c>
      <c r="B90" s="1">
        <v>0.59343812330513135</v>
      </c>
      <c r="C90" t="str">
        <f t="shared" si="2"/>
        <v>Mon</v>
      </c>
      <c r="D90" t="s">
        <v>10</v>
      </c>
      <c r="E90" t="str">
        <f>_xlfn.XLOOKUP(SalesData[[#This Row],[Product]],Menu[Product],Menu[Category])</f>
        <v>Beverage</v>
      </c>
      <c r="F90" t="s">
        <v>14</v>
      </c>
      <c r="G90">
        <v>3</v>
      </c>
      <c r="H90" s="3">
        <f>_xlfn.XLOOKUP(SalesData[[#This Row],[Product]],Menu[Product],Menu[Unit Price])</f>
        <v>3.25</v>
      </c>
      <c r="I90" s="3">
        <f>SalesData[[#This Row],[Qty]]*SalesData[[#This Row],[Unit Price]]</f>
        <v>9.75</v>
      </c>
    </row>
    <row r="91" spans="1:9" x14ac:dyDescent="0.3">
      <c r="A91" s="2">
        <v>45719</v>
      </c>
      <c r="B91" s="1">
        <v>0.59787365978861018</v>
      </c>
      <c r="C91" t="str">
        <f t="shared" si="2"/>
        <v>Mon</v>
      </c>
      <c r="D91" t="s">
        <v>10</v>
      </c>
      <c r="E91" t="str">
        <f>_xlfn.XLOOKUP(SalesData[[#This Row],[Product]],Menu[Product],Menu[Category])</f>
        <v>Food</v>
      </c>
      <c r="F91" t="s">
        <v>15</v>
      </c>
      <c r="G91">
        <v>3</v>
      </c>
      <c r="H91" s="3">
        <f>_xlfn.XLOOKUP(SalesData[[#This Row],[Product]],Menu[Product],Menu[Unit Price])</f>
        <v>10</v>
      </c>
      <c r="I91" s="3">
        <f>SalesData[[#This Row],[Qty]]*SalesData[[#This Row],[Unit Price]]</f>
        <v>30</v>
      </c>
    </row>
    <row r="92" spans="1:9" x14ac:dyDescent="0.3">
      <c r="A92" s="2">
        <v>45719</v>
      </c>
      <c r="B92" s="1">
        <v>0.60087630476292764</v>
      </c>
      <c r="C92" t="str">
        <f t="shared" si="2"/>
        <v>Mon</v>
      </c>
      <c r="D92" t="s">
        <v>10</v>
      </c>
      <c r="E92" t="str">
        <f>_xlfn.XLOOKUP(SalesData[[#This Row],[Product]],Menu[Product],Menu[Category])</f>
        <v>Beverage</v>
      </c>
      <c r="F92" t="s">
        <v>13</v>
      </c>
      <c r="G92">
        <v>3</v>
      </c>
      <c r="H92" s="3">
        <f>_xlfn.XLOOKUP(SalesData[[#This Row],[Product]],Menu[Product],Menu[Unit Price])</f>
        <v>5.25</v>
      </c>
      <c r="I92" s="3">
        <f>SalesData[[#This Row],[Qty]]*SalesData[[#This Row],[Unit Price]]</f>
        <v>15.75</v>
      </c>
    </row>
    <row r="93" spans="1:9" x14ac:dyDescent="0.3">
      <c r="A93" s="2">
        <v>45719</v>
      </c>
      <c r="B93" s="1">
        <v>0.62529282197246228</v>
      </c>
      <c r="C93" t="str">
        <f t="shared" si="2"/>
        <v>Mon</v>
      </c>
      <c r="D93" t="s">
        <v>10</v>
      </c>
      <c r="E93" t="str">
        <f>_xlfn.XLOOKUP(SalesData[[#This Row],[Product]],Menu[Product],Menu[Category])</f>
        <v>Beverage</v>
      </c>
      <c r="F93" t="s">
        <v>14</v>
      </c>
      <c r="G93">
        <v>3</v>
      </c>
      <c r="H93" s="3">
        <f>_xlfn.XLOOKUP(SalesData[[#This Row],[Product]],Menu[Product],Menu[Unit Price])</f>
        <v>3.25</v>
      </c>
      <c r="I93" s="3">
        <f>SalesData[[#This Row],[Qty]]*SalesData[[#This Row],[Unit Price]]</f>
        <v>9.75</v>
      </c>
    </row>
    <row r="94" spans="1:9" x14ac:dyDescent="0.3">
      <c r="A94" s="2">
        <v>45719</v>
      </c>
      <c r="B94" s="1">
        <v>0.62718211393688794</v>
      </c>
      <c r="C94" t="str">
        <f t="shared" si="2"/>
        <v>Mon</v>
      </c>
      <c r="D94" t="s">
        <v>17</v>
      </c>
      <c r="E94" t="str">
        <f>_xlfn.XLOOKUP(SalesData[[#This Row],[Product]],Menu[Product],Menu[Category])</f>
        <v>Beverage</v>
      </c>
      <c r="F94" t="s">
        <v>12</v>
      </c>
      <c r="G94">
        <v>1</v>
      </c>
      <c r="H94" s="3">
        <f>_xlfn.XLOOKUP(SalesData[[#This Row],[Product]],Menu[Product],Menu[Unit Price])</f>
        <v>5.5</v>
      </c>
      <c r="I94" s="3">
        <f>SalesData[[#This Row],[Qty]]*SalesData[[#This Row],[Unit Price]]</f>
        <v>5.5</v>
      </c>
    </row>
    <row r="95" spans="1:9" x14ac:dyDescent="0.3">
      <c r="A95" s="2">
        <v>45719</v>
      </c>
      <c r="B95" s="1">
        <v>0.66160991369343081</v>
      </c>
      <c r="C95" t="str">
        <f t="shared" si="2"/>
        <v>Mon</v>
      </c>
      <c r="D95" t="s">
        <v>17</v>
      </c>
      <c r="E95" t="str">
        <f>_xlfn.XLOOKUP(SalesData[[#This Row],[Product]],Menu[Product],Menu[Category])</f>
        <v>Food</v>
      </c>
      <c r="F95" t="s">
        <v>23</v>
      </c>
      <c r="G95">
        <v>3</v>
      </c>
      <c r="H95" s="3">
        <f>_xlfn.XLOOKUP(SalesData[[#This Row],[Product]],Menu[Product],Menu[Unit Price])</f>
        <v>9.5</v>
      </c>
      <c r="I95" s="3">
        <f>SalesData[[#This Row],[Qty]]*SalesData[[#This Row],[Unit Price]]</f>
        <v>28.5</v>
      </c>
    </row>
    <row r="96" spans="1:9" x14ac:dyDescent="0.3">
      <c r="A96" s="2">
        <v>45719</v>
      </c>
      <c r="B96" s="1">
        <v>0.66332418631906709</v>
      </c>
      <c r="C96" t="str">
        <f t="shared" si="2"/>
        <v>Mon</v>
      </c>
      <c r="D96" t="s">
        <v>19</v>
      </c>
      <c r="E96" t="str">
        <f>_xlfn.XLOOKUP(SalesData[[#This Row],[Product]],Menu[Product],Menu[Category])</f>
        <v>Beverage</v>
      </c>
      <c r="F96" t="s">
        <v>14</v>
      </c>
      <c r="G96">
        <v>4</v>
      </c>
      <c r="H96" s="3">
        <f>_xlfn.XLOOKUP(SalesData[[#This Row],[Product]],Menu[Product],Menu[Unit Price])</f>
        <v>3.25</v>
      </c>
      <c r="I96" s="3">
        <f>SalesData[[#This Row],[Qty]]*SalesData[[#This Row],[Unit Price]]</f>
        <v>13</v>
      </c>
    </row>
    <row r="97" spans="1:9" x14ac:dyDescent="0.3">
      <c r="A97" s="2">
        <v>45719</v>
      </c>
      <c r="B97" s="1">
        <v>0.66758840749204373</v>
      </c>
      <c r="C97" t="str">
        <f t="shared" si="2"/>
        <v>Mon</v>
      </c>
      <c r="D97" t="s">
        <v>17</v>
      </c>
      <c r="E97" t="str">
        <f>_xlfn.XLOOKUP(SalesData[[#This Row],[Product]],Menu[Product],Menu[Category])</f>
        <v>Beverage</v>
      </c>
      <c r="F97" t="s">
        <v>16</v>
      </c>
      <c r="G97">
        <v>1</v>
      </c>
      <c r="H97" s="3">
        <f>_xlfn.XLOOKUP(SalesData[[#This Row],[Product]],Menu[Product],Menu[Unit Price])</f>
        <v>6</v>
      </c>
      <c r="I97" s="3">
        <f>SalesData[[#This Row],[Qty]]*SalesData[[#This Row],[Unit Price]]</f>
        <v>6</v>
      </c>
    </row>
    <row r="98" spans="1:9" x14ac:dyDescent="0.3">
      <c r="A98" s="2">
        <v>45719</v>
      </c>
      <c r="B98" s="1">
        <v>0.68026380862018443</v>
      </c>
      <c r="C98" t="str">
        <f t="shared" si="2"/>
        <v>Mon</v>
      </c>
      <c r="D98" t="s">
        <v>8</v>
      </c>
      <c r="E98" t="str">
        <f>_xlfn.XLOOKUP(SalesData[[#This Row],[Product]],Menu[Product],Menu[Category])</f>
        <v>Beverage</v>
      </c>
      <c r="F98" t="s">
        <v>13</v>
      </c>
      <c r="G98">
        <v>4</v>
      </c>
      <c r="H98" s="3">
        <f>_xlfn.XLOOKUP(SalesData[[#This Row],[Product]],Menu[Product],Menu[Unit Price])</f>
        <v>5.25</v>
      </c>
      <c r="I98" s="3">
        <f>SalesData[[#This Row],[Qty]]*SalesData[[#This Row],[Unit Price]]</f>
        <v>21</v>
      </c>
    </row>
    <row r="99" spans="1:9" x14ac:dyDescent="0.3">
      <c r="A99" s="2">
        <v>45719</v>
      </c>
      <c r="B99" s="1">
        <v>0.69725153823156738</v>
      </c>
      <c r="C99" t="str">
        <f t="shared" si="2"/>
        <v>Mon</v>
      </c>
      <c r="D99" t="s">
        <v>17</v>
      </c>
      <c r="E99" t="str">
        <f>_xlfn.XLOOKUP(SalesData[[#This Row],[Product]],Menu[Product],Menu[Category])</f>
        <v>Beverage</v>
      </c>
      <c r="F99" t="s">
        <v>14</v>
      </c>
      <c r="G99">
        <v>3</v>
      </c>
      <c r="H99" s="3">
        <f>_xlfn.XLOOKUP(SalesData[[#This Row],[Product]],Menu[Product],Menu[Unit Price])</f>
        <v>3.25</v>
      </c>
      <c r="I99" s="3">
        <f>SalesData[[#This Row],[Qty]]*SalesData[[#This Row],[Unit Price]]</f>
        <v>9.75</v>
      </c>
    </row>
    <row r="100" spans="1:9" x14ac:dyDescent="0.3">
      <c r="A100" s="2">
        <v>45719</v>
      </c>
      <c r="B100" s="1">
        <v>0.74151297868165011</v>
      </c>
      <c r="C100" t="str">
        <f t="shared" si="2"/>
        <v>Mon</v>
      </c>
      <c r="D100" t="s">
        <v>17</v>
      </c>
      <c r="E100" t="str">
        <f>_xlfn.XLOOKUP(SalesData[[#This Row],[Product]],Menu[Product],Menu[Category])</f>
        <v>Food</v>
      </c>
      <c r="F100" t="s">
        <v>23</v>
      </c>
      <c r="G100">
        <v>3</v>
      </c>
      <c r="H100" s="3">
        <f>_xlfn.XLOOKUP(SalesData[[#This Row],[Product]],Menu[Product],Menu[Unit Price])</f>
        <v>9.5</v>
      </c>
      <c r="I100" s="3">
        <f>SalesData[[#This Row],[Qty]]*SalesData[[#This Row],[Unit Price]]</f>
        <v>28.5</v>
      </c>
    </row>
    <row r="101" spans="1:9" x14ac:dyDescent="0.3">
      <c r="A101" s="2">
        <v>45719</v>
      </c>
      <c r="B101" s="1">
        <v>0.7416423641359946</v>
      </c>
      <c r="C101" t="str">
        <f t="shared" si="2"/>
        <v>Mon</v>
      </c>
      <c r="D101" t="s">
        <v>10</v>
      </c>
      <c r="E101" t="str">
        <f>_xlfn.XLOOKUP(SalesData[[#This Row],[Product]],Menu[Product],Menu[Category])</f>
        <v>Beverage</v>
      </c>
      <c r="F101" t="s">
        <v>21</v>
      </c>
      <c r="G101">
        <v>1</v>
      </c>
      <c r="H101" s="3">
        <f>_xlfn.XLOOKUP(SalesData[[#This Row],[Product]],Menu[Product],Menu[Unit Price])</f>
        <v>5.75</v>
      </c>
      <c r="I101" s="3">
        <f>SalesData[[#This Row],[Qty]]*SalesData[[#This Row],[Unit Price]]</f>
        <v>5.75</v>
      </c>
    </row>
    <row r="102" spans="1:9" x14ac:dyDescent="0.3">
      <c r="A102" s="2">
        <v>45720</v>
      </c>
      <c r="B102" s="1">
        <v>0.29166952163440746</v>
      </c>
      <c r="C102" t="str">
        <f t="shared" si="2"/>
        <v>Tue</v>
      </c>
      <c r="D102" t="s">
        <v>17</v>
      </c>
      <c r="E102" t="str">
        <f>_xlfn.XLOOKUP(SalesData[[#This Row],[Product]],Menu[Product],Menu[Category])</f>
        <v>Food</v>
      </c>
      <c r="F102" t="s">
        <v>15</v>
      </c>
      <c r="G102">
        <v>2</v>
      </c>
      <c r="H102" s="3">
        <f>_xlfn.XLOOKUP(SalesData[[#This Row],[Product]],Menu[Product],Menu[Unit Price])</f>
        <v>10</v>
      </c>
      <c r="I102" s="3">
        <f>SalesData[[#This Row],[Qty]]*SalesData[[#This Row],[Unit Price]]</f>
        <v>20</v>
      </c>
    </row>
    <row r="103" spans="1:9" x14ac:dyDescent="0.3">
      <c r="A103" s="2">
        <v>45720</v>
      </c>
      <c r="B103" s="1">
        <v>0.29535439871048769</v>
      </c>
      <c r="C103" t="str">
        <f t="shared" si="2"/>
        <v>Tue</v>
      </c>
      <c r="D103" t="s">
        <v>19</v>
      </c>
      <c r="E103" t="str">
        <f>_xlfn.XLOOKUP(SalesData[[#This Row],[Product]],Menu[Product],Menu[Category])</f>
        <v>Beverage</v>
      </c>
      <c r="F103" t="s">
        <v>16</v>
      </c>
      <c r="G103">
        <v>2</v>
      </c>
      <c r="H103" s="3">
        <f>_xlfn.XLOOKUP(SalesData[[#This Row],[Product]],Menu[Product],Menu[Unit Price])</f>
        <v>6</v>
      </c>
      <c r="I103" s="3">
        <f>SalesData[[#This Row],[Qty]]*SalesData[[#This Row],[Unit Price]]</f>
        <v>12</v>
      </c>
    </row>
    <row r="104" spans="1:9" x14ac:dyDescent="0.3">
      <c r="A104" s="2">
        <v>45720</v>
      </c>
      <c r="B104" s="1">
        <v>0.29562415883398602</v>
      </c>
      <c r="C104" t="str">
        <f t="shared" si="2"/>
        <v>Tue</v>
      </c>
      <c r="D104" t="s">
        <v>10</v>
      </c>
      <c r="E104" t="str">
        <f>_xlfn.XLOOKUP(SalesData[[#This Row],[Product]],Menu[Product],Menu[Category])</f>
        <v>Beverage</v>
      </c>
      <c r="F104" t="s">
        <v>13</v>
      </c>
      <c r="G104">
        <v>1</v>
      </c>
      <c r="H104" s="3">
        <f>_xlfn.XLOOKUP(SalesData[[#This Row],[Product]],Menu[Product],Menu[Unit Price])</f>
        <v>5.25</v>
      </c>
      <c r="I104" s="3">
        <f>SalesData[[#This Row],[Qty]]*SalesData[[#This Row],[Unit Price]]</f>
        <v>5.25</v>
      </c>
    </row>
    <row r="105" spans="1:9" x14ac:dyDescent="0.3">
      <c r="A105" s="2">
        <v>45720</v>
      </c>
      <c r="B105" s="1">
        <v>0.29584563496709876</v>
      </c>
      <c r="C105" t="str">
        <f t="shared" si="2"/>
        <v>Tue</v>
      </c>
      <c r="D105" t="s">
        <v>17</v>
      </c>
      <c r="E105" t="str">
        <f>_xlfn.XLOOKUP(SalesData[[#This Row],[Product]],Menu[Product],Menu[Category])</f>
        <v>Food</v>
      </c>
      <c r="F105" t="s">
        <v>15</v>
      </c>
      <c r="G105">
        <v>2</v>
      </c>
      <c r="H105" s="3">
        <f>_xlfn.XLOOKUP(SalesData[[#This Row],[Product]],Menu[Product],Menu[Unit Price])</f>
        <v>10</v>
      </c>
      <c r="I105" s="3">
        <f>SalesData[[#This Row],[Qty]]*SalesData[[#This Row],[Unit Price]]</f>
        <v>20</v>
      </c>
    </row>
    <row r="106" spans="1:9" x14ac:dyDescent="0.3">
      <c r="A106" s="2">
        <v>45720</v>
      </c>
      <c r="B106" s="1">
        <v>0.29600998990783411</v>
      </c>
      <c r="C106" t="str">
        <f t="shared" si="2"/>
        <v>Tue</v>
      </c>
      <c r="D106" t="s">
        <v>19</v>
      </c>
      <c r="E106" t="str">
        <f>_xlfn.XLOOKUP(SalesData[[#This Row],[Product]],Menu[Product],Menu[Category])</f>
        <v>Beverage</v>
      </c>
      <c r="F106" t="s">
        <v>12</v>
      </c>
      <c r="G106">
        <v>1</v>
      </c>
      <c r="H106" s="3">
        <f>_xlfn.XLOOKUP(SalesData[[#This Row],[Product]],Menu[Product],Menu[Unit Price])</f>
        <v>5.5</v>
      </c>
      <c r="I106" s="3">
        <f>SalesData[[#This Row],[Qty]]*SalesData[[#This Row],[Unit Price]]</f>
        <v>5.5</v>
      </c>
    </row>
    <row r="107" spans="1:9" x14ac:dyDescent="0.3">
      <c r="A107" s="2">
        <v>45720</v>
      </c>
      <c r="B107" s="1">
        <v>0.299681751761052</v>
      </c>
      <c r="C107" t="str">
        <f t="shared" si="2"/>
        <v>Tue</v>
      </c>
      <c r="D107" t="s">
        <v>17</v>
      </c>
      <c r="E107" t="str">
        <f>_xlfn.XLOOKUP(SalesData[[#This Row],[Product]],Menu[Product],Menu[Category])</f>
        <v>Beverage</v>
      </c>
      <c r="F107" t="s">
        <v>13</v>
      </c>
      <c r="G107">
        <v>3</v>
      </c>
      <c r="H107" s="3">
        <f>_xlfn.XLOOKUP(SalesData[[#This Row],[Product]],Menu[Product],Menu[Unit Price])</f>
        <v>5.25</v>
      </c>
      <c r="I107" s="3">
        <f>SalesData[[#This Row],[Qty]]*SalesData[[#This Row],[Unit Price]]</f>
        <v>15.75</v>
      </c>
    </row>
    <row r="108" spans="1:9" x14ac:dyDescent="0.3">
      <c r="A108" s="2">
        <v>45720</v>
      </c>
      <c r="B108" s="1">
        <v>0.30053403829029468</v>
      </c>
      <c r="C108" t="str">
        <f t="shared" si="2"/>
        <v>Tue</v>
      </c>
      <c r="D108" t="s">
        <v>8</v>
      </c>
      <c r="E108" t="str">
        <f>_xlfn.XLOOKUP(SalesData[[#This Row],[Product]],Menu[Product],Menu[Category])</f>
        <v>Food</v>
      </c>
      <c r="F108" t="s">
        <v>23</v>
      </c>
      <c r="G108">
        <v>2</v>
      </c>
      <c r="H108" s="3">
        <f>_xlfn.XLOOKUP(SalesData[[#This Row],[Product]],Menu[Product],Menu[Unit Price])</f>
        <v>9.5</v>
      </c>
      <c r="I108" s="3">
        <f>SalesData[[#This Row],[Qty]]*SalesData[[#This Row],[Unit Price]]</f>
        <v>19</v>
      </c>
    </row>
    <row r="109" spans="1:9" x14ac:dyDescent="0.3">
      <c r="A109" s="2">
        <v>45720</v>
      </c>
      <c r="B109" s="1">
        <v>0.30104966216360779</v>
      </c>
      <c r="C109" t="str">
        <f t="shared" si="2"/>
        <v>Tue</v>
      </c>
      <c r="D109" t="s">
        <v>10</v>
      </c>
      <c r="E109" t="str">
        <f>_xlfn.XLOOKUP(SalesData[[#This Row],[Product]],Menu[Product],Menu[Category])</f>
        <v>Beverage</v>
      </c>
      <c r="F109" t="s">
        <v>12</v>
      </c>
      <c r="G109">
        <v>1</v>
      </c>
      <c r="H109" s="3">
        <f>_xlfn.XLOOKUP(SalesData[[#This Row],[Product]],Menu[Product],Menu[Unit Price])</f>
        <v>5.5</v>
      </c>
      <c r="I109" s="3">
        <f>SalesData[[#This Row],[Qty]]*SalesData[[#This Row],[Unit Price]]</f>
        <v>5.5</v>
      </c>
    </row>
    <row r="110" spans="1:9" x14ac:dyDescent="0.3">
      <c r="A110" s="2">
        <v>45720</v>
      </c>
      <c r="B110" s="1">
        <v>0.30179236334534054</v>
      </c>
      <c r="C110" t="str">
        <f t="shared" si="2"/>
        <v>Tue</v>
      </c>
      <c r="D110" t="s">
        <v>19</v>
      </c>
      <c r="E110" t="str">
        <f>_xlfn.XLOOKUP(SalesData[[#This Row],[Product]],Menu[Product],Menu[Category])</f>
        <v>Beverage</v>
      </c>
      <c r="F110" t="s">
        <v>12</v>
      </c>
      <c r="G110">
        <v>2</v>
      </c>
      <c r="H110" s="3">
        <f>_xlfn.XLOOKUP(SalesData[[#This Row],[Product]],Menu[Product],Menu[Unit Price])</f>
        <v>5.5</v>
      </c>
      <c r="I110" s="3">
        <f>SalesData[[#This Row],[Qty]]*SalesData[[#This Row],[Unit Price]]</f>
        <v>11</v>
      </c>
    </row>
    <row r="111" spans="1:9" x14ac:dyDescent="0.3">
      <c r="A111" s="2">
        <v>45720</v>
      </c>
      <c r="B111" s="1">
        <v>0.30287295955237403</v>
      </c>
      <c r="C111" t="str">
        <f t="shared" si="2"/>
        <v>Tue</v>
      </c>
      <c r="D111" t="s">
        <v>10</v>
      </c>
      <c r="E111" t="str">
        <f>_xlfn.XLOOKUP(SalesData[[#This Row],[Product]],Menu[Product],Menu[Category])</f>
        <v>Beverage</v>
      </c>
      <c r="F111" t="s">
        <v>12</v>
      </c>
      <c r="G111">
        <v>2</v>
      </c>
      <c r="H111" s="3">
        <f>_xlfn.XLOOKUP(SalesData[[#This Row],[Product]],Menu[Product],Menu[Unit Price])</f>
        <v>5.5</v>
      </c>
      <c r="I111" s="3">
        <f>SalesData[[#This Row],[Qty]]*SalesData[[#This Row],[Unit Price]]</f>
        <v>11</v>
      </c>
    </row>
    <row r="112" spans="1:9" x14ac:dyDescent="0.3">
      <c r="A112" s="2">
        <v>45720</v>
      </c>
      <c r="B112" s="1">
        <v>0.30389922562795679</v>
      </c>
      <c r="C112" t="str">
        <f t="shared" si="2"/>
        <v>Tue</v>
      </c>
      <c r="D112" t="s">
        <v>8</v>
      </c>
      <c r="E112" t="str">
        <f>_xlfn.XLOOKUP(SalesData[[#This Row],[Product]],Menu[Product],Menu[Category])</f>
        <v>Beverage</v>
      </c>
      <c r="F112" t="s">
        <v>14</v>
      </c>
      <c r="G112">
        <v>2</v>
      </c>
      <c r="H112" s="3">
        <f>_xlfn.XLOOKUP(SalesData[[#This Row],[Product]],Menu[Product],Menu[Unit Price])</f>
        <v>3.25</v>
      </c>
      <c r="I112" s="3">
        <f>SalesData[[#This Row],[Qty]]*SalesData[[#This Row],[Unit Price]]</f>
        <v>6.5</v>
      </c>
    </row>
    <row r="113" spans="1:9" x14ac:dyDescent="0.3">
      <c r="A113" s="2">
        <v>45720</v>
      </c>
      <c r="B113" s="1">
        <v>0.30433139647357188</v>
      </c>
      <c r="C113" t="str">
        <f t="shared" si="2"/>
        <v>Tue</v>
      </c>
      <c r="D113" t="s">
        <v>8</v>
      </c>
      <c r="E113" t="str">
        <f>_xlfn.XLOOKUP(SalesData[[#This Row],[Product]],Menu[Product],Menu[Category])</f>
        <v>Food</v>
      </c>
      <c r="F113" t="s">
        <v>22</v>
      </c>
      <c r="G113">
        <v>4</v>
      </c>
      <c r="H113" s="3">
        <f>_xlfn.XLOOKUP(SalesData[[#This Row],[Product]],Menu[Product],Menu[Unit Price])</f>
        <v>4.75</v>
      </c>
      <c r="I113" s="3">
        <f>SalesData[[#This Row],[Qty]]*SalesData[[#This Row],[Unit Price]]</f>
        <v>19</v>
      </c>
    </row>
    <row r="114" spans="1:9" x14ac:dyDescent="0.3">
      <c r="A114" s="2">
        <v>45720</v>
      </c>
      <c r="B114" s="1">
        <v>0.30472204299956757</v>
      </c>
      <c r="C114" t="str">
        <f t="shared" si="2"/>
        <v>Tue</v>
      </c>
      <c r="D114" t="s">
        <v>10</v>
      </c>
      <c r="E114" t="str">
        <f>_xlfn.XLOOKUP(SalesData[[#This Row],[Product]],Menu[Product],Menu[Category])</f>
        <v>Food</v>
      </c>
      <c r="F114" t="s">
        <v>23</v>
      </c>
      <c r="G114">
        <v>4</v>
      </c>
      <c r="H114" s="3">
        <f>_xlfn.XLOOKUP(SalesData[[#This Row],[Product]],Menu[Product],Menu[Unit Price])</f>
        <v>9.5</v>
      </c>
      <c r="I114" s="3">
        <f>SalesData[[#This Row],[Qty]]*SalesData[[#This Row],[Unit Price]]</f>
        <v>38</v>
      </c>
    </row>
    <row r="115" spans="1:9" x14ac:dyDescent="0.3">
      <c r="A115" s="2">
        <v>45720</v>
      </c>
      <c r="B115" s="1">
        <v>0.30483277050093344</v>
      </c>
      <c r="C115" t="str">
        <f t="shared" si="2"/>
        <v>Tue</v>
      </c>
      <c r="D115" t="s">
        <v>19</v>
      </c>
      <c r="E115" t="str">
        <f>_xlfn.XLOOKUP(SalesData[[#This Row],[Product]],Menu[Product],Menu[Category])</f>
        <v>Food</v>
      </c>
      <c r="F115" t="s">
        <v>23</v>
      </c>
      <c r="G115">
        <v>1</v>
      </c>
      <c r="H115" s="3">
        <f>_xlfn.XLOOKUP(SalesData[[#This Row],[Product]],Menu[Product],Menu[Unit Price])</f>
        <v>9.5</v>
      </c>
      <c r="I115" s="3">
        <f>SalesData[[#This Row],[Qty]]*SalesData[[#This Row],[Unit Price]]</f>
        <v>9.5</v>
      </c>
    </row>
    <row r="116" spans="1:9" x14ac:dyDescent="0.3">
      <c r="A116" s="2">
        <v>45720</v>
      </c>
      <c r="B116" s="1">
        <v>0.3053408460317914</v>
      </c>
      <c r="C116" t="str">
        <f t="shared" si="2"/>
        <v>Tue</v>
      </c>
      <c r="D116" t="s">
        <v>19</v>
      </c>
      <c r="E116" t="str">
        <f>_xlfn.XLOOKUP(SalesData[[#This Row],[Product]],Menu[Product],Menu[Category])</f>
        <v>Food</v>
      </c>
      <c r="F116" t="s">
        <v>22</v>
      </c>
      <c r="G116">
        <v>3</v>
      </c>
      <c r="H116" s="3">
        <f>_xlfn.XLOOKUP(SalesData[[#This Row],[Product]],Menu[Product],Menu[Unit Price])</f>
        <v>4.75</v>
      </c>
      <c r="I116" s="3">
        <f>SalesData[[#This Row],[Qty]]*SalesData[[#This Row],[Unit Price]]</f>
        <v>14.25</v>
      </c>
    </row>
    <row r="117" spans="1:9" x14ac:dyDescent="0.3">
      <c r="A117" s="2">
        <v>45720</v>
      </c>
      <c r="B117" s="1">
        <v>0.30685994282717721</v>
      </c>
      <c r="C117" t="str">
        <f t="shared" si="2"/>
        <v>Tue</v>
      </c>
      <c r="D117" t="s">
        <v>19</v>
      </c>
      <c r="E117" t="str">
        <f>_xlfn.XLOOKUP(SalesData[[#This Row],[Product]],Menu[Product],Menu[Category])</f>
        <v>Beverage</v>
      </c>
      <c r="F117" t="s">
        <v>14</v>
      </c>
      <c r="G117">
        <v>1</v>
      </c>
      <c r="H117" s="3">
        <f>_xlfn.XLOOKUP(SalesData[[#This Row],[Product]],Menu[Product],Menu[Unit Price])</f>
        <v>3.25</v>
      </c>
      <c r="I117" s="3">
        <f>SalesData[[#This Row],[Qty]]*SalesData[[#This Row],[Unit Price]]</f>
        <v>3.25</v>
      </c>
    </row>
    <row r="118" spans="1:9" x14ac:dyDescent="0.3">
      <c r="A118" s="2">
        <v>45720</v>
      </c>
      <c r="B118" s="1">
        <v>0.30788031913806291</v>
      </c>
      <c r="C118" t="str">
        <f t="shared" si="2"/>
        <v>Tue</v>
      </c>
      <c r="D118" t="s">
        <v>10</v>
      </c>
      <c r="E118" t="str">
        <f>_xlfn.XLOOKUP(SalesData[[#This Row],[Product]],Menu[Product],Menu[Category])</f>
        <v>Beverage</v>
      </c>
      <c r="F118" t="s">
        <v>14</v>
      </c>
      <c r="G118">
        <v>4</v>
      </c>
      <c r="H118" s="3">
        <f>_xlfn.XLOOKUP(SalesData[[#This Row],[Product]],Menu[Product],Menu[Unit Price])</f>
        <v>3.25</v>
      </c>
      <c r="I118" s="3">
        <f>SalesData[[#This Row],[Qty]]*SalesData[[#This Row],[Unit Price]]</f>
        <v>13</v>
      </c>
    </row>
    <row r="119" spans="1:9" x14ac:dyDescent="0.3">
      <c r="A119" s="2">
        <v>45720</v>
      </c>
      <c r="B119" s="1">
        <v>0.3082247706737718</v>
      </c>
      <c r="C119" t="str">
        <f t="shared" si="2"/>
        <v>Tue</v>
      </c>
      <c r="D119" t="s">
        <v>10</v>
      </c>
      <c r="E119" t="str">
        <f>_xlfn.XLOOKUP(SalesData[[#This Row],[Product]],Menu[Product],Menu[Category])</f>
        <v>Beverage</v>
      </c>
      <c r="F119" t="s">
        <v>14</v>
      </c>
      <c r="G119">
        <v>1</v>
      </c>
      <c r="H119" s="3">
        <f>_xlfn.XLOOKUP(SalesData[[#This Row],[Product]],Menu[Product],Menu[Unit Price])</f>
        <v>3.25</v>
      </c>
      <c r="I119" s="3">
        <f>SalesData[[#This Row],[Qty]]*SalesData[[#This Row],[Unit Price]]</f>
        <v>3.25</v>
      </c>
    </row>
    <row r="120" spans="1:9" x14ac:dyDescent="0.3">
      <c r="A120" s="2">
        <v>45720</v>
      </c>
      <c r="B120" s="1">
        <v>0.30892695591360153</v>
      </c>
      <c r="C120" t="str">
        <f t="shared" si="2"/>
        <v>Tue</v>
      </c>
      <c r="D120" t="s">
        <v>19</v>
      </c>
      <c r="E120" t="str">
        <f>_xlfn.XLOOKUP(SalesData[[#This Row],[Product]],Menu[Product],Menu[Category])</f>
        <v>Beverage</v>
      </c>
      <c r="F120" t="s">
        <v>14</v>
      </c>
      <c r="G120">
        <v>2</v>
      </c>
      <c r="H120" s="3">
        <f>_xlfn.XLOOKUP(SalesData[[#This Row],[Product]],Menu[Product],Menu[Unit Price])</f>
        <v>3.25</v>
      </c>
      <c r="I120" s="3">
        <f>SalesData[[#This Row],[Qty]]*SalesData[[#This Row],[Unit Price]]</f>
        <v>6.5</v>
      </c>
    </row>
    <row r="121" spans="1:9" x14ac:dyDescent="0.3">
      <c r="A121" s="2">
        <v>45720</v>
      </c>
      <c r="B121" s="1">
        <v>0.30931868135125634</v>
      </c>
      <c r="C121" t="str">
        <f t="shared" si="2"/>
        <v>Tue</v>
      </c>
      <c r="D121" t="s">
        <v>8</v>
      </c>
      <c r="E121" t="str">
        <f>_xlfn.XLOOKUP(SalesData[[#This Row],[Product]],Menu[Product],Menu[Category])</f>
        <v>Beverage</v>
      </c>
      <c r="F121" t="s">
        <v>16</v>
      </c>
      <c r="G121">
        <v>2</v>
      </c>
      <c r="H121" s="3">
        <f>_xlfn.XLOOKUP(SalesData[[#This Row],[Product]],Menu[Product],Menu[Unit Price])</f>
        <v>6</v>
      </c>
      <c r="I121" s="3">
        <f>SalesData[[#This Row],[Qty]]*SalesData[[#This Row],[Unit Price]]</f>
        <v>12</v>
      </c>
    </row>
    <row r="122" spans="1:9" x14ac:dyDescent="0.3">
      <c r="A122" s="2">
        <v>45720</v>
      </c>
      <c r="B122" s="1">
        <v>0.30933120326838809</v>
      </c>
      <c r="C122" t="str">
        <f t="shared" si="2"/>
        <v>Tue</v>
      </c>
      <c r="D122" t="s">
        <v>17</v>
      </c>
      <c r="E122" t="str">
        <f>_xlfn.XLOOKUP(SalesData[[#This Row],[Product]],Menu[Product],Menu[Category])</f>
        <v>Food</v>
      </c>
      <c r="F122" t="s">
        <v>20</v>
      </c>
      <c r="G122">
        <v>2</v>
      </c>
      <c r="H122" s="3">
        <f>_xlfn.XLOOKUP(SalesData[[#This Row],[Product]],Menu[Product],Menu[Unit Price])</f>
        <v>4.25</v>
      </c>
      <c r="I122" s="3">
        <f>SalesData[[#This Row],[Qty]]*SalesData[[#This Row],[Unit Price]]</f>
        <v>8.5</v>
      </c>
    </row>
    <row r="123" spans="1:9" x14ac:dyDescent="0.3">
      <c r="A123" s="2">
        <v>45720</v>
      </c>
      <c r="B123" s="1">
        <v>0.31134692101303219</v>
      </c>
      <c r="C123" t="str">
        <f t="shared" si="2"/>
        <v>Tue</v>
      </c>
      <c r="D123" t="s">
        <v>19</v>
      </c>
      <c r="E123" t="str">
        <f>_xlfn.XLOOKUP(SalesData[[#This Row],[Product]],Menu[Product],Menu[Category])</f>
        <v>Beverage</v>
      </c>
      <c r="F123" t="s">
        <v>18</v>
      </c>
      <c r="G123">
        <v>1</v>
      </c>
      <c r="H123" s="3">
        <f>_xlfn.XLOOKUP(SalesData[[#This Row],[Product]],Menu[Product],Menu[Unit Price])</f>
        <v>3.5</v>
      </c>
      <c r="I123" s="3">
        <f>SalesData[[#This Row],[Qty]]*SalesData[[#This Row],[Unit Price]]</f>
        <v>3.5</v>
      </c>
    </row>
    <row r="124" spans="1:9" x14ac:dyDescent="0.3">
      <c r="A124" s="2">
        <v>45720</v>
      </c>
      <c r="B124" s="1">
        <v>0.31155505671730821</v>
      </c>
      <c r="C124" t="str">
        <f t="shared" si="2"/>
        <v>Tue</v>
      </c>
      <c r="D124" t="s">
        <v>8</v>
      </c>
      <c r="E124" t="str">
        <f>_xlfn.XLOOKUP(SalesData[[#This Row],[Product]],Menu[Product],Menu[Category])</f>
        <v>Food</v>
      </c>
      <c r="F124" t="s">
        <v>15</v>
      </c>
      <c r="G124">
        <v>4</v>
      </c>
      <c r="H124" s="3">
        <f>_xlfn.XLOOKUP(SalesData[[#This Row],[Product]],Menu[Product],Menu[Unit Price])</f>
        <v>10</v>
      </c>
      <c r="I124" s="3">
        <f>SalesData[[#This Row],[Qty]]*SalesData[[#This Row],[Unit Price]]</f>
        <v>40</v>
      </c>
    </row>
    <row r="125" spans="1:9" x14ac:dyDescent="0.3">
      <c r="A125" s="2">
        <v>45720</v>
      </c>
      <c r="B125" s="1">
        <v>0.31220595052972794</v>
      </c>
      <c r="C125" t="str">
        <f t="shared" si="2"/>
        <v>Tue</v>
      </c>
      <c r="D125" t="s">
        <v>19</v>
      </c>
      <c r="E125" t="str">
        <f>_xlfn.XLOOKUP(SalesData[[#This Row],[Product]],Menu[Product],Menu[Category])</f>
        <v>Beverage</v>
      </c>
      <c r="F125" t="s">
        <v>13</v>
      </c>
      <c r="G125">
        <v>4</v>
      </c>
      <c r="H125" s="3">
        <f>_xlfn.XLOOKUP(SalesData[[#This Row],[Product]],Menu[Product],Menu[Unit Price])</f>
        <v>5.25</v>
      </c>
      <c r="I125" s="3">
        <f>SalesData[[#This Row],[Qty]]*SalesData[[#This Row],[Unit Price]]</f>
        <v>21</v>
      </c>
    </row>
    <row r="126" spans="1:9" x14ac:dyDescent="0.3">
      <c r="A126" s="2">
        <v>45720</v>
      </c>
      <c r="B126" s="1">
        <v>0.31235889329384231</v>
      </c>
      <c r="C126" t="str">
        <f t="shared" si="2"/>
        <v>Tue</v>
      </c>
      <c r="D126" t="s">
        <v>19</v>
      </c>
      <c r="E126" t="str">
        <f>_xlfn.XLOOKUP(SalesData[[#This Row],[Product]],Menu[Product],Menu[Category])</f>
        <v>Beverage</v>
      </c>
      <c r="F126" t="s">
        <v>13</v>
      </c>
      <c r="G126">
        <v>2</v>
      </c>
      <c r="H126" s="3">
        <f>_xlfn.XLOOKUP(SalesData[[#This Row],[Product]],Menu[Product],Menu[Unit Price])</f>
        <v>5.25</v>
      </c>
      <c r="I126" s="3">
        <f>SalesData[[#This Row],[Qty]]*SalesData[[#This Row],[Unit Price]]</f>
        <v>10.5</v>
      </c>
    </row>
    <row r="127" spans="1:9" x14ac:dyDescent="0.3">
      <c r="A127" s="2">
        <v>45720</v>
      </c>
      <c r="B127" s="1">
        <v>0.31321563692032872</v>
      </c>
      <c r="C127" t="str">
        <f t="shared" si="2"/>
        <v>Tue</v>
      </c>
      <c r="D127" t="s">
        <v>19</v>
      </c>
      <c r="E127" t="str">
        <f>_xlfn.XLOOKUP(SalesData[[#This Row],[Product]],Menu[Product],Menu[Category])</f>
        <v>Beverage</v>
      </c>
      <c r="F127" t="s">
        <v>16</v>
      </c>
      <c r="G127">
        <v>3</v>
      </c>
      <c r="H127" s="3">
        <f>_xlfn.XLOOKUP(SalesData[[#This Row],[Product]],Menu[Product],Menu[Unit Price])</f>
        <v>6</v>
      </c>
      <c r="I127" s="3">
        <f>SalesData[[#This Row],[Qty]]*SalesData[[#This Row],[Unit Price]]</f>
        <v>18</v>
      </c>
    </row>
    <row r="128" spans="1:9" x14ac:dyDescent="0.3">
      <c r="A128" s="2">
        <v>45720</v>
      </c>
      <c r="B128" s="1">
        <v>0.31372382135875504</v>
      </c>
      <c r="C128" t="str">
        <f t="shared" si="2"/>
        <v>Tue</v>
      </c>
      <c r="D128" t="s">
        <v>10</v>
      </c>
      <c r="E128" t="str">
        <f>_xlfn.XLOOKUP(SalesData[[#This Row],[Product]],Menu[Product],Menu[Category])</f>
        <v>Beverage</v>
      </c>
      <c r="F128" t="s">
        <v>21</v>
      </c>
      <c r="G128">
        <v>3</v>
      </c>
      <c r="H128" s="3">
        <f>_xlfn.XLOOKUP(SalesData[[#This Row],[Product]],Menu[Product],Menu[Unit Price])</f>
        <v>5.75</v>
      </c>
      <c r="I128" s="3">
        <f>SalesData[[#This Row],[Qty]]*SalesData[[#This Row],[Unit Price]]</f>
        <v>17.25</v>
      </c>
    </row>
    <row r="129" spans="1:9" x14ac:dyDescent="0.3">
      <c r="A129" s="2">
        <v>45720</v>
      </c>
      <c r="B129" s="1">
        <v>0.32332984316022134</v>
      </c>
      <c r="C129" t="str">
        <f t="shared" si="2"/>
        <v>Tue</v>
      </c>
      <c r="D129" t="s">
        <v>19</v>
      </c>
      <c r="E129" t="str">
        <f>_xlfn.XLOOKUP(SalesData[[#This Row],[Product]],Menu[Product],Menu[Category])</f>
        <v>Food</v>
      </c>
      <c r="F129" t="s">
        <v>23</v>
      </c>
      <c r="G129">
        <v>3</v>
      </c>
      <c r="H129" s="3">
        <f>_xlfn.XLOOKUP(SalesData[[#This Row],[Product]],Menu[Product],Menu[Unit Price])</f>
        <v>9.5</v>
      </c>
      <c r="I129" s="3">
        <f>SalesData[[#This Row],[Qty]]*SalesData[[#This Row],[Unit Price]]</f>
        <v>28.5</v>
      </c>
    </row>
    <row r="130" spans="1:9" x14ac:dyDescent="0.3">
      <c r="A130" s="2">
        <v>45720</v>
      </c>
      <c r="B130" s="1">
        <v>0.32608736261920768</v>
      </c>
      <c r="C130" t="str">
        <f t="shared" si="2"/>
        <v>Tue</v>
      </c>
      <c r="D130" t="s">
        <v>10</v>
      </c>
      <c r="E130" t="str">
        <f>_xlfn.XLOOKUP(SalesData[[#This Row],[Product]],Menu[Product],Menu[Category])</f>
        <v>Beverage</v>
      </c>
      <c r="F130" t="s">
        <v>13</v>
      </c>
      <c r="G130">
        <v>3</v>
      </c>
      <c r="H130" s="3">
        <f>_xlfn.XLOOKUP(SalesData[[#This Row],[Product]],Menu[Product],Menu[Unit Price])</f>
        <v>5.25</v>
      </c>
      <c r="I130" s="3">
        <f>SalesData[[#This Row],[Qty]]*SalesData[[#This Row],[Unit Price]]</f>
        <v>15.75</v>
      </c>
    </row>
    <row r="131" spans="1:9" x14ac:dyDescent="0.3">
      <c r="A131" s="2">
        <v>45720</v>
      </c>
      <c r="B131" s="1">
        <v>0.32792836696843458</v>
      </c>
      <c r="C131" t="str">
        <f t="shared" ref="C131:C194" si="3">TEXT(A131, "ddd")</f>
        <v>Tue</v>
      </c>
      <c r="D131" t="s">
        <v>10</v>
      </c>
      <c r="E131" t="str">
        <f>_xlfn.XLOOKUP(SalesData[[#This Row],[Product]],Menu[Product],Menu[Category])</f>
        <v>Food</v>
      </c>
      <c r="F131" t="s">
        <v>20</v>
      </c>
      <c r="G131">
        <v>1</v>
      </c>
      <c r="H131" s="3">
        <f>_xlfn.XLOOKUP(SalesData[[#This Row],[Product]],Menu[Product],Menu[Unit Price])</f>
        <v>4.25</v>
      </c>
      <c r="I131" s="3">
        <f>SalesData[[#This Row],[Qty]]*SalesData[[#This Row],[Unit Price]]</f>
        <v>4.25</v>
      </c>
    </row>
    <row r="132" spans="1:9" x14ac:dyDescent="0.3">
      <c r="A132" s="2">
        <v>45720</v>
      </c>
      <c r="B132" s="1">
        <v>0.32910174064524556</v>
      </c>
      <c r="C132" t="str">
        <f t="shared" si="3"/>
        <v>Tue</v>
      </c>
      <c r="D132" t="s">
        <v>10</v>
      </c>
      <c r="E132" t="str">
        <f>_xlfn.XLOOKUP(SalesData[[#This Row],[Product]],Menu[Product],Menu[Category])</f>
        <v>Food</v>
      </c>
      <c r="F132" t="s">
        <v>20</v>
      </c>
      <c r="G132">
        <v>4</v>
      </c>
      <c r="H132" s="3">
        <f>_xlfn.XLOOKUP(SalesData[[#This Row],[Product]],Menu[Product],Menu[Unit Price])</f>
        <v>4.25</v>
      </c>
      <c r="I132" s="3">
        <f>SalesData[[#This Row],[Qty]]*SalesData[[#This Row],[Unit Price]]</f>
        <v>17</v>
      </c>
    </row>
    <row r="133" spans="1:9" x14ac:dyDescent="0.3">
      <c r="A133" s="2">
        <v>45720</v>
      </c>
      <c r="B133" s="1">
        <v>0.32968830935899079</v>
      </c>
      <c r="C133" t="str">
        <f t="shared" si="3"/>
        <v>Tue</v>
      </c>
      <c r="D133" t="s">
        <v>8</v>
      </c>
      <c r="E133" t="str">
        <f>_xlfn.XLOOKUP(SalesData[[#This Row],[Product]],Menu[Product],Menu[Category])</f>
        <v>Food</v>
      </c>
      <c r="F133" t="s">
        <v>20</v>
      </c>
      <c r="G133">
        <v>1</v>
      </c>
      <c r="H133" s="3">
        <f>_xlfn.XLOOKUP(SalesData[[#This Row],[Product]],Menu[Product],Menu[Unit Price])</f>
        <v>4.25</v>
      </c>
      <c r="I133" s="3">
        <f>SalesData[[#This Row],[Qty]]*SalesData[[#This Row],[Unit Price]]</f>
        <v>4.25</v>
      </c>
    </row>
    <row r="134" spans="1:9" x14ac:dyDescent="0.3">
      <c r="A134" s="2">
        <v>45720</v>
      </c>
      <c r="B134" s="1">
        <v>0.33157729317166529</v>
      </c>
      <c r="C134" t="str">
        <f t="shared" si="3"/>
        <v>Tue</v>
      </c>
      <c r="D134" t="s">
        <v>8</v>
      </c>
      <c r="E134" t="str">
        <f>_xlfn.XLOOKUP(SalesData[[#This Row],[Product]],Menu[Product],Menu[Category])</f>
        <v>Beverage</v>
      </c>
      <c r="F134" t="s">
        <v>18</v>
      </c>
      <c r="G134">
        <v>1</v>
      </c>
      <c r="H134" s="3">
        <f>_xlfn.XLOOKUP(SalesData[[#This Row],[Product]],Menu[Product],Menu[Unit Price])</f>
        <v>3.5</v>
      </c>
      <c r="I134" s="3">
        <f>SalesData[[#This Row],[Qty]]*SalesData[[#This Row],[Unit Price]]</f>
        <v>3.5</v>
      </c>
    </row>
    <row r="135" spans="1:9" x14ac:dyDescent="0.3">
      <c r="A135" s="2">
        <v>45720</v>
      </c>
      <c r="B135" s="1">
        <v>0.3320757488071992</v>
      </c>
      <c r="C135" t="str">
        <f t="shared" si="3"/>
        <v>Tue</v>
      </c>
      <c r="D135" t="s">
        <v>10</v>
      </c>
      <c r="E135" t="str">
        <f>_xlfn.XLOOKUP(SalesData[[#This Row],[Product]],Menu[Product],Menu[Category])</f>
        <v>Food</v>
      </c>
      <c r="F135" t="s">
        <v>23</v>
      </c>
      <c r="G135">
        <v>4</v>
      </c>
      <c r="H135" s="3">
        <f>_xlfn.XLOOKUP(SalesData[[#This Row],[Product]],Menu[Product],Menu[Unit Price])</f>
        <v>9.5</v>
      </c>
      <c r="I135" s="3">
        <f>SalesData[[#This Row],[Qty]]*SalesData[[#This Row],[Unit Price]]</f>
        <v>38</v>
      </c>
    </row>
    <row r="136" spans="1:9" x14ac:dyDescent="0.3">
      <c r="A136" s="2">
        <v>45720</v>
      </c>
      <c r="B136" s="1">
        <v>0.33223254519601347</v>
      </c>
      <c r="C136" t="str">
        <f t="shared" si="3"/>
        <v>Tue</v>
      </c>
      <c r="D136" t="s">
        <v>10</v>
      </c>
      <c r="E136" t="str">
        <f>_xlfn.XLOOKUP(SalesData[[#This Row],[Product]],Menu[Product],Menu[Category])</f>
        <v>Food</v>
      </c>
      <c r="F136" t="s">
        <v>20</v>
      </c>
      <c r="G136">
        <v>3</v>
      </c>
      <c r="H136" s="3">
        <f>_xlfn.XLOOKUP(SalesData[[#This Row],[Product]],Menu[Product],Menu[Unit Price])</f>
        <v>4.25</v>
      </c>
      <c r="I136" s="3">
        <f>SalesData[[#This Row],[Qty]]*SalesData[[#This Row],[Unit Price]]</f>
        <v>12.75</v>
      </c>
    </row>
    <row r="137" spans="1:9" x14ac:dyDescent="0.3">
      <c r="A137" s="2">
        <v>45720</v>
      </c>
      <c r="B137" s="1">
        <v>0.33920157240399357</v>
      </c>
      <c r="C137" t="str">
        <f t="shared" si="3"/>
        <v>Tue</v>
      </c>
      <c r="D137" t="s">
        <v>17</v>
      </c>
      <c r="E137" t="str">
        <f>_xlfn.XLOOKUP(SalesData[[#This Row],[Product]],Menu[Product],Menu[Category])</f>
        <v>Food</v>
      </c>
      <c r="F137" t="s">
        <v>20</v>
      </c>
      <c r="G137">
        <v>4</v>
      </c>
      <c r="H137" s="3">
        <f>_xlfn.XLOOKUP(SalesData[[#This Row],[Product]],Menu[Product],Menu[Unit Price])</f>
        <v>4.25</v>
      </c>
      <c r="I137" s="3">
        <f>SalesData[[#This Row],[Qty]]*SalesData[[#This Row],[Unit Price]]</f>
        <v>17</v>
      </c>
    </row>
    <row r="138" spans="1:9" x14ac:dyDescent="0.3">
      <c r="A138" s="2">
        <v>45720</v>
      </c>
      <c r="B138" s="1">
        <v>0.34524927286134399</v>
      </c>
      <c r="C138" t="str">
        <f t="shared" si="3"/>
        <v>Tue</v>
      </c>
      <c r="D138" t="s">
        <v>8</v>
      </c>
      <c r="E138" t="str">
        <f>_xlfn.XLOOKUP(SalesData[[#This Row],[Product]],Menu[Product],Menu[Category])</f>
        <v>Food</v>
      </c>
      <c r="F138" t="s">
        <v>22</v>
      </c>
      <c r="G138">
        <v>4</v>
      </c>
      <c r="H138" s="3">
        <f>_xlfn.XLOOKUP(SalesData[[#This Row],[Product]],Menu[Product],Menu[Unit Price])</f>
        <v>4.75</v>
      </c>
      <c r="I138" s="3">
        <f>SalesData[[#This Row],[Qty]]*SalesData[[#This Row],[Unit Price]]</f>
        <v>19</v>
      </c>
    </row>
    <row r="139" spans="1:9" x14ac:dyDescent="0.3">
      <c r="A139" s="2">
        <v>45720</v>
      </c>
      <c r="B139" s="1">
        <v>0.35285120556618343</v>
      </c>
      <c r="C139" t="str">
        <f t="shared" si="3"/>
        <v>Tue</v>
      </c>
      <c r="D139" t="s">
        <v>8</v>
      </c>
      <c r="E139" t="str">
        <f>_xlfn.XLOOKUP(SalesData[[#This Row],[Product]],Menu[Product],Menu[Category])</f>
        <v>Beverage</v>
      </c>
      <c r="F139" t="s">
        <v>18</v>
      </c>
      <c r="G139">
        <v>3</v>
      </c>
      <c r="H139" s="3">
        <f>_xlfn.XLOOKUP(SalesData[[#This Row],[Product]],Menu[Product],Menu[Unit Price])</f>
        <v>3.5</v>
      </c>
      <c r="I139" s="3">
        <f>SalesData[[#This Row],[Qty]]*SalesData[[#This Row],[Unit Price]]</f>
        <v>10.5</v>
      </c>
    </row>
    <row r="140" spans="1:9" x14ac:dyDescent="0.3">
      <c r="A140" s="2">
        <v>45720</v>
      </c>
      <c r="B140" s="1">
        <v>0.35602257653914898</v>
      </c>
      <c r="C140" t="str">
        <f t="shared" si="3"/>
        <v>Tue</v>
      </c>
      <c r="D140" t="s">
        <v>8</v>
      </c>
      <c r="E140" t="str">
        <f>_xlfn.XLOOKUP(SalesData[[#This Row],[Product]],Menu[Product],Menu[Category])</f>
        <v>Beverage</v>
      </c>
      <c r="F140" t="s">
        <v>13</v>
      </c>
      <c r="G140">
        <v>2</v>
      </c>
      <c r="H140" s="3">
        <f>_xlfn.XLOOKUP(SalesData[[#This Row],[Product]],Menu[Product],Menu[Unit Price])</f>
        <v>5.25</v>
      </c>
      <c r="I140" s="3">
        <f>SalesData[[#This Row],[Qty]]*SalesData[[#This Row],[Unit Price]]</f>
        <v>10.5</v>
      </c>
    </row>
    <row r="141" spans="1:9" x14ac:dyDescent="0.3">
      <c r="A141" s="2">
        <v>45720</v>
      </c>
      <c r="B141" s="1">
        <v>0.37056869444837065</v>
      </c>
      <c r="C141" t="str">
        <f t="shared" si="3"/>
        <v>Tue</v>
      </c>
      <c r="D141" t="s">
        <v>19</v>
      </c>
      <c r="E141" t="str">
        <f>_xlfn.XLOOKUP(SalesData[[#This Row],[Product]],Menu[Product],Menu[Category])</f>
        <v>Beverage</v>
      </c>
      <c r="F141" t="s">
        <v>12</v>
      </c>
      <c r="G141">
        <v>4</v>
      </c>
      <c r="H141" s="3">
        <f>_xlfn.XLOOKUP(SalesData[[#This Row],[Product]],Menu[Product],Menu[Unit Price])</f>
        <v>5.5</v>
      </c>
      <c r="I141" s="3">
        <f>SalesData[[#This Row],[Qty]]*SalesData[[#This Row],[Unit Price]]</f>
        <v>22</v>
      </c>
    </row>
    <row r="142" spans="1:9" x14ac:dyDescent="0.3">
      <c r="A142" s="2">
        <v>45720</v>
      </c>
      <c r="B142" s="1">
        <v>0.37189333432181004</v>
      </c>
      <c r="C142" t="str">
        <f t="shared" si="3"/>
        <v>Tue</v>
      </c>
      <c r="D142" t="s">
        <v>17</v>
      </c>
      <c r="E142" t="str">
        <f>_xlfn.XLOOKUP(SalesData[[#This Row],[Product]],Menu[Product],Menu[Category])</f>
        <v>Beverage</v>
      </c>
      <c r="F142" t="s">
        <v>13</v>
      </c>
      <c r="G142">
        <v>2</v>
      </c>
      <c r="H142" s="3">
        <f>_xlfn.XLOOKUP(SalesData[[#This Row],[Product]],Menu[Product],Menu[Unit Price])</f>
        <v>5.25</v>
      </c>
      <c r="I142" s="3">
        <f>SalesData[[#This Row],[Qty]]*SalesData[[#This Row],[Unit Price]]</f>
        <v>10.5</v>
      </c>
    </row>
    <row r="143" spans="1:9" x14ac:dyDescent="0.3">
      <c r="A143" s="2">
        <v>45720</v>
      </c>
      <c r="B143" s="1">
        <v>0.38554841820447078</v>
      </c>
      <c r="C143" t="str">
        <f t="shared" si="3"/>
        <v>Tue</v>
      </c>
      <c r="D143" t="s">
        <v>17</v>
      </c>
      <c r="E143" t="str">
        <f>_xlfn.XLOOKUP(SalesData[[#This Row],[Product]],Menu[Product],Menu[Category])</f>
        <v>Beverage</v>
      </c>
      <c r="F143" t="s">
        <v>18</v>
      </c>
      <c r="G143">
        <v>1</v>
      </c>
      <c r="H143" s="3">
        <f>_xlfn.XLOOKUP(SalesData[[#This Row],[Product]],Menu[Product],Menu[Unit Price])</f>
        <v>3.5</v>
      </c>
      <c r="I143" s="3">
        <f>SalesData[[#This Row],[Qty]]*SalesData[[#This Row],[Unit Price]]</f>
        <v>3.5</v>
      </c>
    </row>
    <row r="144" spans="1:9" x14ac:dyDescent="0.3">
      <c r="A144" s="2">
        <v>45720</v>
      </c>
      <c r="B144" s="1">
        <v>0.3885286226248722</v>
      </c>
      <c r="C144" t="str">
        <f t="shared" si="3"/>
        <v>Tue</v>
      </c>
      <c r="D144" t="s">
        <v>17</v>
      </c>
      <c r="E144" t="str">
        <f>_xlfn.XLOOKUP(SalesData[[#This Row],[Product]],Menu[Product],Menu[Category])</f>
        <v>Beverage</v>
      </c>
      <c r="F144" t="s">
        <v>14</v>
      </c>
      <c r="G144">
        <v>4</v>
      </c>
      <c r="H144" s="3">
        <f>_xlfn.XLOOKUP(SalesData[[#This Row],[Product]],Menu[Product],Menu[Unit Price])</f>
        <v>3.25</v>
      </c>
      <c r="I144" s="3">
        <f>SalesData[[#This Row],[Qty]]*SalesData[[#This Row],[Unit Price]]</f>
        <v>13</v>
      </c>
    </row>
    <row r="145" spans="1:9" x14ac:dyDescent="0.3">
      <c r="A145" s="2">
        <v>45720</v>
      </c>
      <c r="B145" s="1">
        <v>0.39751151746522273</v>
      </c>
      <c r="C145" t="str">
        <f t="shared" si="3"/>
        <v>Tue</v>
      </c>
      <c r="D145" t="s">
        <v>8</v>
      </c>
      <c r="E145" t="str">
        <f>_xlfn.XLOOKUP(SalesData[[#This Row],[Product]],Menu[Product],Menu[Category])</f>
        <v>Food</v>
      </c>
      <c r="F145" t="s">
        <v>22</v>
      </c>
      <c r="G145">
        <v>2</v>
      </c>
      <c r="H145" s="3">
        <f>_xlfn.XLOOKUP(SalesData[[#This Row],[Product]],Menu[Product],Menu[Unit Price])</f>
        <v>4.75</v>
      </c>
      <c r="I145" s="3">
        <f>SalesData[[#This Row],[Qty]]*SalesData[[#This Row],[Unit Price]]</f>
        <v>9.5</v>
      </c>
    </row>
    <row r="146" spans="1:9" x14ac:dyDescent="0.3">
      <c r="A146" s="2">
        <v>45720</v>
      </c>
      <c r="B146" s="1">
        <v>0.40803411021778968</v>
      </c>
      <c r="C146" t="str">
        <f t="shared" si="3"/>
        <v>Tue</v>
      </c>
      <c r="D146" t="s">
        <v>10</v>
      </c>
      <c r="E146" t="str">
        <f>_xlfn.XLOOKUP(SalesData[[#This Row],[Product]],Menu[Product],Menu[Category])</f>
        <v>Food</v>
      </c>
      <c r="F146" t="s">
        <v>20</v>
      </c>
      <c r="G146">
        <v>1</v>
      </c>
      <c r="H146" s="3">
        <f>_xlfn.XLOOKUP(SalesData[[#This Row],[Product]],Menu[Product],Menu[Unit Price])</f>
        <v>4.25</v>
      </c>
      <c r="I146" s="3">
        <f>SalesData[[#This Row],[Qty]]*SalesData[[#This Row],[Unit Price]]</f>
        <v>4.25</v>
      </c>
    </row>
    <row r="147" spans="1:9" x14ac:dyDescent="0.3">
      <c r="A147" s="2">
        <v>45720</v>
      </c>
      <c r="B147" s="1">
        <v>0.43512484238515453</v>
      </c>
      <c r="C147" t="str">
        <f t="shared" si="3"/>
        <v>Tue</v>
      </c>
      <c r="D147" t="s">
        <v>19</v>
      </c>
      <c r="E147" t="str">
        <f>_xlfn.XLOOKUP(SalesData[[#This Row],[Product]],Menu[Product],Menu[Category])</f>
        <v>Beverage</v>
      </c>
      <c r="F147" t="s">
        <v>13</v>
      </c>
      <c r="G147">
        <v>4</v>
      </c>
      <c r="H147" s="3">
        <f>_xlfn.XLOOKUP(SalesData[[#This Row],[Product]],Menu[Product],Menu[Unit Price])</f>
        <v>5.25</v>
      </c>
      <c r="I147" s="3">
        <f>SalesData[[#This Row],[Qty]]*SalesData[[#This Row],[Unit Price]]</f>
        <v>21</v>
      </c>
    </row>
    <row r="148" spans="1:9" x14ac:dyDescent="0.3">
      <c r="A148" s="2">
        <v>45720</v>
      </c>
      <c r="B148" s="1">
        <v>0.44504817007930964</v>
      </c>
      <c r="C148" t="str">
        <f t="shared" si="3"/>
        <v>Tue</v>
      </c>
      <c r="D148" t="s">
        <v>17</v>
      </c>
      <c r="E148" t="str">
        <f>_xlfn.XLOOKUP(SalesData[[#This Row],[Product]],Menu[Product],Menu[Category])</f>
        <v>Beverage</v>
      </c>
      <c r="F148" t="s">
        <v>14</v>
      </c>
      <c r="G148">
        <v>4</v>
      </c>
      <c r="H148" s="3">
        <f>_xlfn.XLOOKUP(SalesData[[#This Row],[Product]],Menu[Product],Menu[Unit Price])</f>
        <v>3.25</v>
      </c>
      <c r="I148" s="3">
        <f>SalesData[[#This Row],[Qty]]*SalesData[[#This Row],[Unit Price]]</f>
        <v>13</v>
      </c>
    </row>
    <row r="149" spans="1:9" x14ac:dyDescent="0.3">
      <c r="A149" s="2">
        <v>45720</v>
      </c>
      <c r="B149" s="1">
        <v>0.45814173580178474</v>
      </c>
      <c r="C149" t="str">
        <f t="shared" si="3"/>
        <v>Tue</v>
      </c>
      <c r="D149" t="s">
        <v>19</v>
      </c>
      <c r="E149" t="str">
        <f>_xlfn.XLOOKUP(SalesData[[#This Row],[Product]],Menu[Product],Menu[Category])</f>
        <v>Beverage</v>
      </c>
      <c r="F149" t="s">
        <v>16</v>
      </c>
      <c r="G149">
        <v>3</v>
      </c>
      <c r="H149" s="3">
        <f>_xlfn.XLOOKUP(SalesData[[#This Row],[Product]],Menu[Product],Menu[Unit Price])</f>
        <v>6</v>
      </c>
      <c r="I149" s="3">
        <f>SalesData[[#This Row],[Qty]]*SalesData[[#This Row],[Unit Price]]</f>
        <v>18</v>
      </c>
    </row>
    <row r="150" spans="1:9" x14ac:dyDescent="0.3">
      <c r="A150" s="2">
        <v>45720</v>
      </c>
      <c r="B150" s="1">
        <v>0.45966523859626385</v>
      </c>
      <c r="C150" t="str">
        <f t="shared" si="3"/>
        <v>Tue</v>
      </c>
      <c r="D150" t="s">
        <v>19</v>
      </c>
      <c r="E150" t="str">
        <f>_xlfn.XLOOKUP(SalesData[[#This Row],[Product]],Menu[Product],Menu[Category])</f>
        <v>Food</v>
      </c>
      <c r="F150" t="s">
        <v>15</v>
      </c>
      <c r="G150">
        <v>1</v>
      </c>
      <c r="H150" s="3">
        <f>_xlfn.XLOOKUP(SalesData[[#This Row],[Product]],Menu[Product],Menu[Unit Price])</f>
        <v>10</v>
      </c>
      <c r="I150" s="3">
        <f>SalesData[[#This Row],[Qty]]*SalesData[[#This Row],[Unit Price]]</f>
        <v>10</v>
      </c>
    </row>
    <row r="151" spans="1:9" x14ac:dyDescent="0.3">
      <c r="A151" s="2">
        <v>45720</v>
      </c>
      <c r="B151" s="1">
        <v>0.47957534814708497</v>
      </c>
      <c r="C151" t="str">
        <f t="shared" si="3"/>
        <v>Tue</v>
      </c>
      <c r="D151" t="s">
        <v>19</v>
      </c>
      <c r="E151" t="str">
        <f>_xlfn.XLOOKUP(SalesData[[#This Row],[Product]],Menu[Product],Menu[Category])</f>
        <v>Beverage</v>
      </c>
      <c r="F151" t="s">
        <v>21</v>
      </c>
      <c r="G151">
        <v>2</v>
      </c>
      <c r="H151" s="3">
        <f>_xlfn.XLOOKUP(SalesData[[#This Row],[Product]],Menu[Product],Menu[Unit Price])</f>
        <v>5.75</v>
      </c>
      <c r="I151" s="3">
        <f>SalesData[[#This Row],[Qty]]*SalesData[[#This Row],[Unit Price]]</f>
        <v>11.5</v>
      </c>
    </row>
    <row r="152" spans="1:9" x14ac:dyDescent="0.3">
      <c r="A152" s="2">
        <v>45720</v>
      </c>
      <c r="B152" s="1">
        <v>0.48071904166685392</v>
      </c>
      <c r="C152" t="str">
        <f t="shared" si="3"/>
        <v>Tue</v>
      </c>
      <c r="D152" t="s">
        <v>17</v>
      </c>
      <c r="E152" t="str">
        <f>_xlfn.XLOOKUP(SalesData[[#This Row],[Product]],Menu[Product],Menu[Category])</f>
        <v>Beverage</v>
      </c>
      <c r="F152" t="s">
        <v>21</v>
      </c>
      <c r="G152">
        <v>2</v>
      </c>
      <c r="H152" s="3">
        <f>_xlfn.XLOOKUP(SalesData[[#This Row],[Product]],Menu[Product],Menu[Unit Price])</f>
        <v>5.75</v>
      </c>
      <c r="I152" s="3">
        <f>SalesData[[#This Row],[Qty]]*SalesData[[#This Row],[Unit Price]]</f>
        <v>11.5</v>
      </c>
    </row>
    <row r="153" spans="1:9" x14ac:dyDescent="0.3">
      <c r="A153" s="2">
        <v>45720</v>
      </c>
      <c r="B153" s="1">
        <v>0.48149790737402887</v>
      </c>
      <c r="C153" t="str">
        <f t="shared" si="3"/>
        <v>Tue</v>
      </c>
      <c r="D153" t="s">
        <v>10</v>
      </c>
      <c r="E153" t="str">
        <f>_xlfn.XLOOKUP(SalesData[[#This Row],[Product]],Menu[Product],Menu[Category])</f>
        <v>Food</v>
      </c>
      <c r="F153" t="s">
        <v>20</v>
      </c>
      <c r="G153">
        <v>2</v>
      </c>
      <c r="H153" s="3">
        <f>_xlfn.XLOOKUP(SalesData[[#This Row],[Product]],Menu[Product],Menu[Unit Price])</f>
        <v>4.25</v>
      </c>
      <c r="I153" s="3">
        <f>SalesData[[#This Row],[Qty]]*SalesData[[#This Row],[Unit Price]]</f>
        <v>8.5</v>
      </c>
    </row>
    <row r="154" spans="1:9" x14ac:dyDescent="0.3">
      <c r="A154" s="2">
        <v>45720</v>
      </c>
      <c r="B154" s="1">
        <v>0.48473350141938754</v>
      </c>
      <c r="C154" t="str">
        <f t="shared" si="3"/>
        <v>Tue</v>
      </c>
      <c r="D154" t="s">
        <v>8</v>
      </c>
      <c r="E154" t="str">
        <f>_xlfn.XLOOKUP(SalesData[[#This Row],[Product]],Menu[Product],Menu[Category])</f>
        <v>Food</v>
      </c>
      <c r="F154" t="s">
        <v>23</v>
      </c>
      <c r="G154">
        <v>4</v>
      </c>
      <c r="H154" s="3">
        <f>_xlfn.XLOOKUP(SalesData[[#This Row],[Product]],Menu[Product],Menu[Unit Price])</f>
        <v>9.5</v>
      </c>
      <c r="I154" s="3">
        <f>SalesData[[#This Row],[Qty]]*SalesData[[#This Row],[Unit Price]]</f>
        <v>38</v>
      </c>
    </row>
    <row r="155" spans="1:9" x14ac:dyDescent="0.3">
      <c r="A155" s="2">
        <v>45720</v>
      </c>
      <c r="B155" s="1">
        <v>0.48593747367115747</v>
      </c>
      <c r="C155" t="str">
        <f t="shared" si="3"/>
        <v>Tue</v>
      </c>
      <c r="D155" t="s">
        <v>10</v>
      </c>
      <c r="E155" t="str">
        <f>_xlfn.XLOOKUP(SalesData[[#This Row],[Product]],Menu[Product],Menu[Category])</f>
        <v>Food</v>
      </c>
      <c r="F155" t="s">
        <v>15</v>
      </c>
      <c r="G155">
        <v>4</v>
      </c>
      <c r="H155" s="3">
        <f>_xlfn.XLOOKUP(SalesData[[#This Row],[Product]],Menu[Product],Menu[Unit Price])</f>
        <v>10</v>
      </c>
      <c r="I155" s="3">
        <f>SalesData[[#This Row],[Qty]]*SalesData[[#This Row],[Unit Price]]</f>
        <v>40</v>
      </c>
    </row>
    <row r="156" spans="1:9" x14ac:dyDescent="0.3">
      <c r="A156" s="2">
        <v>45720</v>
      </c>
      <c r="B156" s="1">
        <v>0.48595763841425776</v>
      </c>
      <c r="C156" t="str">
        <f t="shared" si="3"/>
        <v>Tue</v>
      </c>
      <c r="D156" t="s">
        <v>17</v>
      </c>
      <c r="E156" t="str">
        <f>_xlfn.XLOOKUP(SalesData[[#This Row],[Product]],Menu[Product],Menu[Category])</f>
        <v>Beverage</v>
      </c>
      <c r="F156" t="s">
        <v>14</v>
      </c>
      <c r="G156">
        <v>4</v>
      </c>
      <c r="H156" s="3">
        <f>_xlfn.XLOOKUP(SalesData[[#This Row],[Product]],Menu[Product],Menu[Unit Price])</f>
        <v>3.25</v>
      </c>
      <c r="I156" s="3">
        <f>SalesData[[#This Row],[Qty]]*SalesData[[#This Row],[Unit Price]]</f>
        <v>13</v>
      </c>
    </row>
    <row r="157" spans="1:9" x14ac:dyDescent="0.3">
      <c r="A157" s="2">
        <v>45720</v>
      </c>
      <c r="B157" s="1">
        <v>0.48630937052420298</v>
      </c>
      <c r="C157" t="str">
        <f t="shared" si="3"/>
        <v>Tue</v>
      </c>
      <c r="D157" t="s">
        <v>8</v>
      </c>
      <c r="E157" t="str">
        <f>_xlfn.XLOOKUP(SalesData[[#This Row],[Product]],Menu[Product],Menu[Category])</f>
        <v>Beverage</v>
      </c>
      <c r="F157" t="s">
        <v>13</v>
      </c>
      <c r="G157">
        <v>3</v>
      </c>
      <c r="H157" s="3">
        <f>_xlfn.XLOOKUP(SalesData[[#This Row],[Product]],Menu[Product],Menu[Unit Price])</f>
        <v>5.25</v>
      </c>
      <c r="I157" s="3">
        <f>SalesData[[#This Row],[Qty]]*SalesData[[#This Row],[Unit Price]]</f>
        <v>15.75</v>
      </c>
    </row>
    <row r="158" spans="1:9" x14ac:dyDescent="0.3">
      <c r="A158" s="2">
        <v>45720</v>
      </c>
      <c r="B158" s="1">
        <v>0.48631257161814895</v>
      </c>
      <c r="C158" t="str">
        <f t="shared" si="3"/>
        <v>Tue</v>
      </c>
      <c r="D158" t="s">
        <v>19</v>
      </c>
      <c r="E158" t="str">
        <f>_xlfn.XLOOKUP(SalesData[[#This Row],[Product]],Menu[Product],Menu[Category])</f>
        <v>Food</v>
      </c>
      <c r="F158" t="s">
        <v>23</v>
      </c>
      <c r="G158">
        <v>2</v>
      </c>
      <c r="H158" s="3">
        <f>_xlfn.XLOOKUP(SalesData[[#This Row],[Product]],Menu[Product],Menu[Unit Price])</f>
        <v>9.5</v>
      </c>
      <c r="I158" s="3">
        <f>SalesData[[#This Row],[Qty]]*SalesData[[#This Row],[Unit Price]]</f>
        <v>19</v>
      </c>
    </row>
    <row r="159" spans="1:9" x14ac:dyDescent="0.3">
      <c r="A159" s="2">
        <v>45720</v>
      </c>
      <c r="B159" s="1">
        <v>0.48784174065820402</v>
      </c>
      <c r="C159" t="str">
        <f t="shared" si="3"/>
        <v>Tue</v>
      </c>
      <c r="D159" t="s">
        <v>17</v>
      </c>
      <c r="E159" t="str">
        <f>_xlfn.XLOOKUP(SalesData[[#This Row],[Product]],Menu[Product],Menu[Category])</f>
        <v>Food</v>
      </c>
      <c r="F159" t="s">
        <v>20</v>
      </c>
      <c r="G159">
        <v>2</v>
      </c>
      <c r="H159" s="3">
        <f>_xlfn.XLOOKUP(SalesData[[#This Row],[Product]],Menu[Product],Menu[Unit Price])</f>
        <v>4.25</v>
      </c>
      <c r="I159" s="3">
        <f>SalesData[[#This Row],[Qty]]*SalesData[[#This Row],[Unit Price]]</f>
        <v>8.5</v>
      </c>
    </row>
    <row r="160" spans="1:9" x14ac:dyDescent="0.3">
      <c r="A160" s="2">
        <v>45720</v>
      </c>
      <c r="B160" s="1">
        <v>0.48827764799851103</v>
      </c>
      <c r="C160" t="str">
        <f t="shared" si="3"/>
        <v>Tue</v>
      </c>
      <c r="D160" t="s">
        <v>8</v>
      </c>
      <c r="E160" t="str">
        <f>_xlfn.XLOOKUP(SalesData[[#This Row],[Product]],Menu[Product],Menu[Category])</f>
        <v>Beverage</v>
      </c>
      <c r="F160" t="s">
        <v>12</v>
      </c>
      <c r="G160">
        <v>1</v>
      </c>
      <c r="H160" s="3">
        <f>_xlfn.XLOOKUP(SalesData[[#This Row],[Product]],Menu[Product],Menu[Unit Price])</f>
        <v>5.5</v>
      </c>
      <c r="I160" s="3">
        <f>SalesData[[#This Row],[Qty]]*SalesData[[#This Row],[Unit Price]]</f>
        <v>5.5</v>
      </c>
    </row>
    <row r="161" spans="1:9" x14ac:dyDescent="0.3">
      <c r="A161" s="2">
        <v>45720</v>
      </c>
      <c r="B161" s="1">
        <v>0.48901247847484852</v>
      </c>
      <c r="C161" t="str">
        <f t="shared" si="3"/>
        <v>Tue</v>
      </c>
      <c r="D161" t="s">
        <v>8</v>
      </c>
      <c r="E161" t="str">
        <f>_xlfn.XLOOKUP(SalesData[[#This Row],[Product]],Menu[Product],Menu[Category])</f>
        <v>Beverage</v>
      </c>
      <c r="F161" t="s">
        <v>13</v>
      </c>
      <c r="G161">
        <v>4</v>
      </c>
      <c r="H161" s="3">
        <f>_xlfn.XLOOKUP(SalesData[[#This Row],[Product]],Menu[Product],Menu[Unit Price])</f>
        <v>5.25</v>
      </c>
      <c r="I161" s="3">
        <f>SalesData[[#This Row],[Qty]]*SalesData[[#This Row],[Unit Price]]</f>
        <v>21</v>
      </c>
    </row>
    <row r="162" spans="1:9" x14ac:dyDescent="0.3">
      <c r="A162" s="2">
        <v>45720</v>
      </c>
      <c r="B162" s="1">
        <v>0.48930418952282068</v>
      </c>
      <c r="C162" t="str">
        <f t="shared" si="3"/>
        <v>Tue</v>
      </c>
      <c r="D162" t="s">
        <v>10</v>
      </c>
      <c r="E162" t="str">
        <f>_xlfn.XLOOKUP(SalesData[[#This Row],[Product]],Menu[Product],Menu[Category])</f>
        <v>Food</v>
      </c>
      <c r="F162" t="s">
        <v>22</v>
      </c>
      <c r="G162">
        <v>4</v>
      </c>
      <c r="H162" s="3">
        <f>_xlfn.XLOOKUP(SalesData[[#This Row],[Product]],Menu[Product],Menu[Unit Price])</f>
        <v>4.75</v>
      </c>
      <c r="I162" s="3">
        <f>SalesData[[#This Row],[Qty]]*SalesData[[#This Row],[Unit Price]]</f>
        <v>19</v>
      </c>
    </row>
    <row r="163" spans="1:9" x14ac:dyDescent="0.3">
      <c r="A163" s="2">
        <v>45720</v>
      </c>
      <c r="B163" s="1">
        <v>0.49041113785665635</v>
      </c>
      <c r="C163" t="str">
        <f t="shared" si="3"/>
        <v>Tue</v>
      </c>
      <c r="D163" t="s">
        <v>19</v>
      </c>
      <c r="E163" t="str">
        <f>_xlfn.XLOOKUP(SalesData[[#This Row],[Product]],Menu[Product],Menu[Category])</f>
        <v>Beverage</v>
      </c>
      <c r="F163" t="s">
        <v>18</v>
      </c>
      <c r="G163">
        <v>4</v>
      </c>
      <c r="H163" s="3">
        <f>_xlfn.XLOOKUP(SalesData[[#This Row],[Product]],Menu[Product],Menu[Unit Price])</f>
        <v>3.5</v>
      </c>
      <c r="I163" s="3">
        <f>SalesData[[#This Row],[Qty]]*SalesData[[#This Row],[Unit Price]]</f>
        <v>14</v>
      </c>
    </row>
    <row r="164" spans="1:9" x14ac:dyDescent="0.3">
      <c r="A164" s="2">
        <v>45720</v>
      </c>
      <c r="B164" s="1">
        <v>0.49123496788254134</v>
      </c>
      <c r="C164" t="str">
        <f t="shared" si="3"/>
        <v>Tue</v>
      </c>
      <c r="D164" t="s">
        <v>10</v>
      </c>
      <c r="E164" t="str">
        <f>_xlfn.XLOOKUP(SalesData[[#This Row],[Product]],Menu[Product],Menu[Category])</f>
        <v>Food</v>
      </c>
      <c r="F164" t="s">
        <v>23</v>
      </c>
      <c r="G164">
        <v>4</v>
      </c>
      <c r="H164" s="3">
        <f>_xlfn.XLOOKUP(SalesData[[#This Row],[Product]],Menu[Product],Menu[Unit Price])</f>
        <v>9.5</v>
      </c>
      <c r="I164" s="3">
        <f>SalesData[[#This Row],[Qty]]*SalesData[[#This Row],[Unit Price]]</f>
        <v>38</v>
      </c>
    </row>
    <row r="165" spans="1:9" x14ac:dyDescent="0.3">
      <c r="A165" s="2">
        <v>45720</v>
      </c>
      <c r="B165" s="1">
        <v>0.49134926480944879</v>
      </c>
      <c r="C165" t="str">
        <f t="shared" si="3"/>
        <v>Tue</v>
      </c>
      <c r="D165" t="s">
        <v>19</v>
      </c>
      <c r="E165" t="str">
        <f>_xlfn.XLOOKUP(SalesData[[#This Row],[Product]],Menu[Product],Menu[Category])</f>
        <v>Beverage</v>
      </c>
      <c r="F165" t="s">
        <v>14</v>
      </c>
      <c r="G165">
        <v>4</v>
      </c>
      <c r="H165" s="3">
        <f>_xlfn.XLOOKUP(SalesData[[#This Row],[Product]],Menu[Product],Menu[Unit Price])</f>
        <v>3.25</v>
      </c>
      <c r="I165" s="3">
        <f>SalesData[[#This Row],[Qty]]*SalesData[[#This Row],[Unit Price]]</f>
        <v>13</v>
      </c>
    </row>
    <row r="166" spans="1:9" x14ac:dyDescent="0.3">
      <c r="A166" s="2">
        <v>45720</v>
      </c>
      <c r="B166" s="1">
        <v>0.49142853896981881</v>
      </c>
      <c r="C166" t="str">
        <f t="shared" si="3"/>
        <v>Tue</v>
      </c>
      <c r="D166" t="s">
        <v>10</v>
      </c>
      <c r="E166" t="str">
        <f>_xlfn.XLOOKUP(SalesData[[#This Row],[Product]],Menu[Product],Menu[Category])</f>
        <v>Beverage</v>
      </c>
      <c r="F166" t="s">
        <v>14</v>
      </c>
      <c r="G166">
        <v>1</v>
      </c>
      <c r="H166" s="3">
        <f>_xlfn.XLOOKUP(SalesData[[#This Row],[Product]],Menu[Product],Menu[Unit Price])</f>
        <v>3.25</v>
      </c>
      <c r="I166" s="3">
        <f>SalesData[[#This Row],[Qty]]*SalesData[[#This Row],[Unit Price]]</f>
        <v>3.25</v>
      </c>
    </row>
    <row r="167" spans="1:9" x14ac:dyDescent="0.3">
      <c r="A167" s="2">
        <v>45720</v>
      </c>
      <c r="B167" s="1">
        <v>0.49323831576561039</v>
      </c>
      <c r="C167" t="str">
        <f t="shared" si="3"/>
        <v>Tue</v>
      </c>
      <c r="D167" t="s">
        <v>17</v>
      </c>
      <c r="E167" t="str">
        <f>_xlfn.XLOOKUP(SalesData[[#This Row],[Product]],Menu[Product],Menu[Category])</f>
        <v>Beverage</v>
      </c>
      <c r="F167" t="s">
        <v>14</v>
      </c>
      <c r="G167">
        <v>4</v>
      </c>
      <c r="H167" s="3">
        <f>_xlfn.XLOOKUP(SalesData[[#This Row],[Product]],Menu[Product],Menu[Unit Price])</f>
        <v>3.25</v>
      </c>
      <c r="I167" s="3">
        <f>SalesData[[#This Row],[Qty]]*SalesData[[#This Row],[Unit Price]]</f>
        <v>13</v>
      </c>
    </row>
    <row r="168" spans="1:9" x14ac:dyDescent="0.3">
      <c r="A168" s="2">
        <v>45720</v>
      </c>
      <c r="B168" s="1">
        <v>0.4936334597665179</v>
      </c>
      <c r="C168" t="str">
        <f t="shared" si="3"/>
        <v>Tue</v>
      </c>
      <c r="D168" t="s">
        <v>17</v>
      </c>
      <c r="E168" t="str">
        <f>_xlfn.XLOOKUP(SalesData[[#This Row],[Product]],Menu[Product],Menu[Category])</f>
        <v>Beverage</v>
      </c>
      <c r="F168" t="s">
        <v>12</v>
      </c>
      <c r="G168">
        <v>4</v>
      </c>
      <c r="H168" s="3">
        <f>_xlfn.XLOOKUP(SalesData[[#This Row],[Product]],Menu[Product],Menu[Unit Price])</f>
        <v>5.5</v>
      </c>
      <c r="I168" s="3">
        <f>SalesData[[#This Row],[Qty]]*SalesData[[#This Row],[Unit Price]]</f>
        <v>22</v>
      </c>
    </row>
    <row r="169" spans="1:9" x14ac:dyDescent="0.3">
      <c r="A169" s="2">
        <v>45720</v>
      </c>
      <c r="B169" s="1">
        <v>0.49594899327995962</v>
      </c>
      <c r="C169" t="str">
        <f t="shared" si="3"/>
        <v>Tue</v>
      </c>
      <c r="D169" t="s">
        <v>17</v>
      </c>
      <c r="E169" t="str">
        <f>_xlfn.XLOOKUP(SalesData[[#This Row],[Product]],Menu[Product],Menu[Category])</f>
        <v>Food</v>
      </c>
      <c r="F169" t="s">
        <v>20</v>
      </c>
      <c r="G169">
        <v>1</v>
      </c>
      <c r="H169" s="3">
        <f>_xlfn.XLOOKUP(SalesData[[#This Row],[Product]],Menu[Product],Menu[Unit Price])</f>
        <v>4.25</v>
      </c>
      <c r="I169" s="3">
        <f>SalesData[[#This Row],[Qty]]*SalesData[[#This Row],[Unit Price]]</f>
        <v>4.25</v>
      </c>
    </row>
    <row r="170" spans="1:9" x14ac:dyDescent="0.3">
      <c r="A170" s="2">
        <v>45720</v>
      </c>
      <c r="B170" s="1">
        <v>0.4967046110103896</v>
      </c>
      <c r="C170" t="str">
        <f t="shared" si="3"/>
        <v>Tue</v>
      </c>
      <c r="D170" t="s">
        <v>19</v>
      </c>
      <c r="E170" t="str">
        <f>_xlfn.XLOOKUP(SalesData[[#This Row],[Product]],Menu[Product],Menu[Category])</f>
        <v>Beverage</v>
      </c>
      <c r="F170" t="s">
        <v>13</v>
      </c>
      <c r="G170">
        <v>2</v>
      </c>
      <c r="H170" s="3">
        <f>_xlfn.XLOOKUP(SalesData[[#This Row],[Product]],Menu[Product],Menu[Unit Price])</f>
        <v>5.25</v>
      </c>
      <c r="I170" s="3">
        <f>SalesData[[#This Row],[Qty]]*SalesData[[#This Row],[Unit Price]]</f>
        <v>10.5</v>
      </c>
    </row>
    <row r="171" spans="1:9" x14ac:dyDescent="0.3">
      <c r="A171" s="2">
        <v>45720</v>
      </c>
      <c r="B171" s="1">
        <v>0.49886046975793435</v>
      </c>
      <c r="C171" t="str">
        <f t="shared" si="3"/>
        <v>Tue</v>
      </c>
      <c r="D171" t="s">
        <v>17</v>
      </c>
      <c r="E171" t="str">
        <f>_xlfn.XLOOKUP(SalesData[[#This Row],[Product]],Menu[Product],Menu[Category])</f>
        <v>Food</v>
      </c>
      <c r="F171" t="s">
        <v>23</v>
      </c>
      <c r="G171">
        <v>4</v>
      </c>
      <c r="H171" s="3">
        <f>_xlfn.XLOOKUP(SalesData[[#This Row],[Product]],Menu[Product],Menu[Unit Price])</f>
        <v>9.5</v>
      </c>
      <c r="I171" s="3">
        <f>SalesData[[#This Row],[Qty]]*SalesData[[#This Row],[Unit Price]]</f>
        <v>38</v>
      </c>
    </row>
    <row r="172" spans="1:9" x14ac:dyDescent="0.3">
      <c r="A172" s="2">
        <v>45720</v>
      </c>
      <c r="B172" s="1">
        <v>0.50240138174958537</v>
      </c>
      <c r="C172" t="str">
        <f t="shared" si="3"/>
        <v>Tue</v>
      </c>
      <c r="D172" t="s">
        <v>8</v>
      </c>
      <c r="E172" t="str">
        <f>_xlfn.XLOOKUP(SalesData[[#This Row],[Product]],Menu[Product],Menu[Category])</f>
        <v>Beverage</v>
      </c>
      <c r="F172" t="s">
        <v>13</v>
      </c>
      <c r="G172">
        <v>2</v>
      </c>
      <c r="H172" s="3">
        <f>_xlfn.XLOOKUP(SalesData[[#This Row],[Product]],Menu[Product],Menu[Unit Price])</f>
        <v>5.25</v>
      </c>
      <c r="I172" s="3">
        <f>SalesData[[#This Row],[Qty]]*SalesData[[#This Row],[Unit Price]]</f>
        <v>10.5</v>
      </c>
    </row>
    <row r="173" spans="1:9" x14ac:dyDescent="0.3">
      <c r="A173" s="2">
        <v>45720</v>
      </c>
      <c r="B173" s="1">
        <v>0.50356015875334137</v>
      </c>
      <c r="C173" t="str">
        <f t="shared" si="3"/>
        <v>Tue</v>
      </c>
      <c r="D173" t="s">
        <v>19</v>
      </c>
      <c r="E173" t="str">
        <f>_xlfn.XLOOKUP(SalesData[[#This Row],[Product]],Menu[Product],Menu[Category])</f>
        <v>Food</v>
      </c>
      <c r="F173" t="s">
        <v>23</v>
      </c>
      <c r="G173">
        <v>2</v>
      </c>
      <c r="H173" s="3">
        <f>_xlfn.XLOOKUP(SalesData[[#This Row],[Product]],Menu[Product],Menu[Unit Price])</f>
        <v>9.5</v>
      </c>
      <c r="I173" s="3">
        <f>SalesData[[#This Row],[Qty]]*SalesData[[#This Row],[Unit Price]]</f>
        <v>19</v>
      </c>
    </row>
    <row r="174" spans="1:9" x14ac:dyDescent="0.3">
      <c r="A174" s="2">
        <v>45720</v>
      </c>
      <c r="B174" s="1">
        <v>0.50681426361295301</v>
      </c>
      <c r="C174" t="str">
        <f t="shared" si="3"/>
        <v>Tue</v>
      </c>
      <c r="D174" t="s">
        <v>10</v>
      </c>
      <c r="E174" t="str">
        <f>_xlfn.XLOOKUP(SalesData[[#This Row],[Product]],Menu[Product],Menu[Category])</f>
        <v>Food</v>
      </c>
      <c r="F174" t="s">
        <v>15</v>
      </c>
      <c r="G174">
        <v>4</v>
      </c>
      <c r="H174" s="3">
        <f>_xlfn.XLOOKUP(SalesData[[#This Row],[Product]],Menu[Product],Menu[Unit Price])</f>
        <v>10</v>
      </c>
      <c r="I174" s="3">
        <f>SalesData[[#This Row],[Qty]]*SalesData[[#This Row],[Unit Price]]</f>
        <v>40</v>
      </c>
    </row>
    <row r="175" spans="1:9" x14ac:dyDescent="0.3">
      <c r="A175" s="2">
        <v>45720</v>
      </c>
      <c r="B175" s="1">
        <v>0.50683580829793518</v>
      </c>
      <c r="C175" t="str">
        <f t="shared" si="3"/>
        <v>Tue</v>
      </c>
      <c r="D175" t="s">
        <v>17</v>
      </c>
      <c r="E175" t="str">
        <f>_xlfn.XLOOKUP(SalesData[[#This Row],[Product]],Menu[Product],Menu[Category])</f>
        <v>Beverage</v>
      </c>
      <c r="F175" t="s">
        <v>16</v>
      </c>
      <c r="G175">
        <v>1</v>
      </c>
      <c r="H175" s="3">
        <f>_xlfn.XLOOKUP(SalesData[[#This Row],[Product]],Menu[Product],Menu[Unit Price])</f>
        <v>6</v>
      </c>
      <c r="I175" s="3">
        <f>SalesData[[#This Row],[Qty]]*SalesData[[#This Row],[Unit Price]]</f>
        <v>6</v>
      </c>
    </row>
    <row r="176" spans="1:9" x14ac:dyDescent="0.3">
      <c r="A176" s="2">
        <v>45720</v>
      </c>
      <c r="B176" s="1">
        <v>0.50719833987578766</v>
      </c>
      <c r="C176" t="str">
        <f t="shared" si="3"/>
        <v>Tue</v>
      </c>
      <c r="D176" t="s">
        <v>19</v>
      </c>
      <c r="E176" t="str">
        <f>_xlfn.XLOOKUP(SalesData[[#This Row],[Product]],Menu[Product],Menu[Category])</f>
        <v>Beverage</v>
      </c>
      <c r="F176" t="s">
        <v>21</v>
      </c>
      <c r="G176">
        <v>2</v>
      </c>
      <c r="H176" s="3">
        <f>_xlfn.XLOOKUP(SalesData[[#This Row],[Product]],Menu[Product],Menu[Unit Price])</f>
        <v>5.75</v>
      </c>
      <c r="I176" s="3">
        <f>SalesData[[#This Row],[Qty]]*SalesData[[#This Row],[Unit Price]]</f>
        <v>11.5</v>
      </c>
    </row>
    <row r="177" spans="1:9" x14ac:dyDescent="0.3">
      <c r="A177" s="2">
        <v>45720</v>
      </c>
      <c r="B177" s="1">
        <v>0.50733516135054546</v>
      </c>
      <c r="C177" t="str">
        <f t="shared" si="3"/>
        <v>Tue</v>
      </c>
      <c r="D177" t="s">
        <v>10</v>
      </c>
      <c r="E177" t="str">
        <f>_xlfn.XLOOKUP(SalesData[[#This Row],[Product]],Menu[Product],Menu[Category])</f>
        <v>Beverage</v>
      </c>
      <c r="F177" t="s">
        <v>21</v>
      </c>
      <c r="G177">
        <v>2</v>
      </c>
      <c r="H177" s="3">
        <f>_xlfn.XLOOKUP(SalesData[[#This Row],[Product]],Menu[Product],Menu[Unit Price])</f>
        <v>5.75</v>
      </c>
      <c r="I177" s="3">
        <f>SalesData[[#This Row],[Qty]]*SalesData[[#This Row],[Unit Price]]</f>
        <v>11.5</v>
      </c>
    </row>
    <row r="178" spans="1:9" x14ac:dyDescent="0.3">
      <c r="A178" s="2">
        <v>45720</v>
      </c>
      <c r="B178" s="1">
        <v>0.50746739708172017</v>
      </c>
      <c r="C178" t="str">
        <f t="shared" si="3"/>
        <v>Tue</v>
      </c>
      <c r="D178" t="s">
        <v>19</v>
      </c>
      <c r="E178" t="str">
        <f>_xlfn.XLOOKUP(SalesData[[#This Row],[Product]],Menu[Product],Menu[Category])</f>
        <v>Food</v>
      </c>
      <c r="F178" t="s">
        <v>23</v>
      </c>
      <c r="G178">
        <v>2</v>
      </c>
      <c r="H178" s="3">
        <f>_xlfn.XLOOKUP(SalesData[[#This Row],[Product]],Menu[Product],Menu[Unit Price])</f>
        <v>9.5</v>
      </c>
      <c r="I178" s="3">
        <f>SalesData[[#This Row],[Qty]]*SalesData[[#This Row],[Unit Price]]</f>
        <v>19</v>
      </c>
    </row>
    <row r="179" spans="1:9" x14ac:dyDescent="0.3">
      <c r="A179" s="2">
        <v>45720</v>
      </c>
      <c r="B179" s="1">
        <v>0.5121332006009589</v>
      </c>
      <c r="C179" t="str">
        <f t="shared" si="3"/>
        <v>Tue</v>
      </c>
      <c r="D179" t="s">
        <v>17</v>
      </c>
      <c r="E179" t="str">
        <f>_xlfn.XLOOKUP(SalesData[[#This Row],[Product]],Menu[Product],Menu[Category])</f>
        <v>Beverage</v>
      </c>
      <c r="F179" t="s">
        <v>16</v>
      </c>
      <c r="G179">
        <v>2</v>
      </c>
      <c r="H179" s="3">
        <f>_xlfn.XLOOKUP(SalesData[[#This Row],[Product]],Menu[Product],Menu[Unit Price])</f>
        <v>6</v>
      </c>
      <c r="I179" s="3">
        <f>SalesData[[#This Row],[Qty]]*SalesData[[#This Row],[Unit Price]]</f>
        <v>12</v>
      </c>
    </row>
    <row r="180" spans="1:9" x14ac:dyDescent="0.3">
      <c r="A180" s="2">
        <v>45720</v>
      </c>
      <c r="B180" s="1">
        <v>0.5122456344782913</v>
      </c>
      <c r="C180" t="str">
        <f t="shared" si="3"/>
        <v>Tue</v>
      </c>
      <c r="D180" t="s">
        <v>10</v>
      </c>
      <c r="E180" t="str">
        <f>_xlfn.XLOOKUP(SalesData[[#This Row],[Product]],Menu[Product],Menu[Category])</f>
        <v>Food</v>
      </c>
      <c r="F180" t="s">
        <v>20</v>
      </c>
      <c r="G180">
        <v>1</v>
      </c>
      <c r="H180" s="3">
        <f>_xlfn.XLOOKUP(SalesData[[#This Row],[Product]],Menu[Product],Menu[Unit Price])</f>
        <v>4.25</v>
      </c>
      <c r="I180" s="3">
        <f>SalesData[[#This Row],[Qty]]*SalesData[[#This Row],[Unit Price]]</f>
        <v>4.25</v>
      </c>
    </row>
    <row r="181" spans="1:9" x14ac:dyDescent="0.3">
      <c r="A181" s="2">
        <v>45720</v>
      </c>
      <c r="B181" s="1">
        <v>0.51326064227710178</v>
      </c>
      <c r="C181" t="str">
        <f t="shared" si="3"/>
        <v>Tue</v>
      </c>
      <c r="D181" t="s">
        <v>19</v>
      </c>
      <c r="E181" t="str">
        <f>_xlfn.XLOOKUP(SalesData[[#This Row],[Product]],Menu[Product],Menu[Category])</f>
        <v>Food</v>
      </c>
      <c r="F181" t="s">
        <v>22</v>
      </c>
      <c r="G181">
        <v>4</v>
      </c>
      <c r="H181" s="3">
        <f>_xlfn.XLOOKUP(SalesData[[#This Row],[Product]],Menu[Product],Menu[Unit Price])</f>
        <v>4.75</v>
      </c>
      <c r="I181" s="3">
        <f>SalesData[[#This Row],[Qty]]*SalesData[[#This Row],[Unit Price]]</f>
        <v>19</v>
      </c>
    </row>
    <row r="182" spans="1:9" x14ac:dyDescent="0.3">
      <c r="A182" s="2">
        <v>45720</v>
      </c>
      <c r="B182" s="1">
        <v>0.51379611629705435</v>
      </c>
      <c r="C182" t="str">
        <f t="shared" si="3"/>
        <v>Tue</v>
      </c>
      <c r="D182" t="s">
        <v>10</v>
      </c>
      <c r="E182" t="str">
        <f>_xlfn.XLOOKUP(SalesData[[#This Row],[Product]],Menu[Product],Menu[Category])</f>
        <v>Food</v>
      </c>
      <c r="F182" t="s">
        <v>22</v>
      </c>
      <c r="G182">
        <v>1</v>
      </c>
      <c r="H182" s="3">
        <f>_xlfn.XLOOKUP(SalesData[[#This Row],[Product]],Menu[Product],Menu[Unit Price])</f>
        <v>4.75</v>
      </c>
      <c r="I182" s="3">
        <f>SalesData[[#This Row],[Qty]]*SalesData[[#This Row],[Unit Price]]</f>
        <v>4.75</v>
      </c>
    </row>
    <row r="183" spans="1:9" x14ac:dyDescent="0.3">
      <c r="A183" s="2">
        <v>45720</v>
      </c>
      <c r="B183" s="1">
        <v>0.51534949999428203</v>
      </c>
      <c r="C183" t="str">
        <f t="shared" si="3"/>
        <v>Tue</v>
      </c>
      <c r="D183" t="s">
        <v>8</v>
      </c>
      <c r="E183" t="str">
        <f>_xlfn.XLOOKUP(SalesData[[#This Row],[Product]],Menu[Product],Menu[Category])</f>
        <v>Food</v>
      </c>
      <c r="F183" t="s">
        <v>22</v>
      </c>
      <c r="G183">
        <v>3</v>
      </c>
      <c r="H183" s="3">
        <f>_xlfn.XLOOKUP(SalesData[[#This Row],[Product]],Menu[Product],Menu[Unit Price])</f>
        <v>4.75</v>
      </c>
      <c r="I183" s="3">
        <f>SalesData[[#This Row],[Qty]]*SalesData[[#This Row],[Unit Price]]</f>
        <v>14.25</v>
      </c>
    </row>
    <row r="184" spans="1:9" x14ac:dyDescent="0.3">
      <c r="A184" s="2">
        <v>45720</v>
      </c>
      <c r="B184" s="1">
        <v>0.51591959052438874</v>
      </c>
      <c r="C184" t="str">
        <f t="shared" si="3"/>
        <v>Tue</v>
      </c>
      <c r="D184" t="s">
        <v>19</v>
      </c>
      <c r="E184" t="str">
        <f>_xlfn.XLOOKUP(SalesData[[#This Row],[Product]],Menu[Product],Menu[Category])</f>
        <v>Beverage</v>
      </c>
      <c r="F184" t="s">
        <v>18</v>
      </c>
      <c r="G184">
        <v>1</v>
      </c>
      <c r="H184" s="3">
        <f>_xlfn.XLOOKUP(SalesData[[#This Row],[Product]],Menu[Product],Menu[Unit Price])</f>
        <v>3.5</v>
      </c>
      <c r="I184" s="3">
        <f>SalesData[[#This Row],[Qty]]*SalesData[[#This Row],[Unit Price]]</f>
        <v>3.5</v>
      </c>
    </row>
    <row r="185" spans="1:9" x14ac:dyDescent="0.3">
      <c r="A185" s="2">
        <v>45720</v>
      </c>
      <c r="B185" s="1">
        <v>0.51609086229479251</v>
      </c>
      <c r="C185" t="str">
        <f t="shared" si="3"/>
        <v>Tue</v>
      </c>
      <c r="D185" t="s">
        <v>8</v>
      </c>
      <c r="E185" t="str">
        <f>_xlfn.XLOOKUP(SalesData[[#This Row],[Product]],Menu[Product],Menu[Category])</f>
        <v>Beverage</v>
      </c>
      <c r="F185" t="s">
        <v>18</v>
      </c>
      <c r="G185">
        <v>3</v>
      </c>
      <c r="H185" s="3">
        <f>_xlfn.XLOOKUP(SalesData[[#This Row],[Product]],Menu[Product],Menu[Unit Price])</f>
        <v>3.5</v>
      </c>
      <c r="I185" s="3">
        <f>SalesData[[#This Row],[Qty]]*SalesData[[#This Row],[Unit Price]]</f>
        <v>10.5</v>
      </c>
    </row>
    <row r="186" spans="1:9" x14ac:dyDescent="0.3">
      <c r="A186" s="2">
        <v>45720</v>
      </c>
      <c r="B186" s="1">
        <v>0.51817162657500015</v>
      </c>
      <c r="C186" t="str">
        <f t="shared" si="3"/>
        <v>Tue</v>
      </c>
      <c r="D186" t="s">
        <v>8</v>
      </c>
      <c r="E186" t="str">
        <f>_xlfn.XLOOKUP(SalesData[[#This Row],[Product]],Menu[Product],Menu[Category])</f>
        <v>Beverage</v>
      </c>
      <c r="F186" t="s">
        <v>14</v>
      </c>
      <c r="G186">
        <v>2</v>
      </c>
      <c r="H186" s="3">
        <f>_xlfn.XLOOKUP(SalesData[[#This Row],[Product]],Menu[Product],Menu[Unit Price])</f>
        <v>3.25</v>
      </c>
      <c r="I186" s="3">
        <f>SalesData[[#This Row],[Qty]]*SalesData[[#This Row],[Unit Price]]</f>
        <v>6.5</v>
      </c>
    </row>
    <row r="187" spans="1:9" x14ac:dyDescent="0.3">
      <c r="A187" s="2">
        <v>45720</v>
      </c>
      <c r="B187" s="1">
        <v>0.51825153067445817</v>
      </c>
      <c r="C187" t="str">
        <f t="shared" si="3"/>
        <v>Tue</v>
      </c>
      <c r="D187" t="s">
        <v>19</v>
      </c>
      <c r="E187" t="str">
        <f>_xlfn.XLOOKUP(SalesData[[#This Row],[Product]],Menu[Product],Menu[Category])</f>
        <v>Food</v>
      </c>
      <c r="F187" t="s">
        <v>23</v>
      </c>
      <c r="G187">
        <v>1</v>
      </c>
      <c r="H187" s="3">
        <f>_xlfn.XLOOKUP(SalesData[[#This Row],[Product]],Menu[Product],Menu[Unit Price])</f>
        <v>9.5</v>
      </c>
      <c r="I187" s="3">
        <f>SalesData[[#This Row],[Qty]]*SalesData[[#This Row],[Unit Price]]</f>
        <v>9.5</v>
      </c>
    </row>
    <row r="188" spans="1:9" x14ac:dyDescent="0.3">
      <c r="A188" s="2">
        <v>45720</v>
      </c>
      <c r="B188" s="1">
        <v>0.5306975366356198</v>
      </c>
      <c r="C188" t="str">
        <f t="shared" si="3"/>
        <v>Tue</v>
      </c>
      <c r="D188" t="s">
        <v>10</v>
      </c>
      <c r="E188" t="str">
        <f>_xlfn.XLOOKUP(SalesData[[#This Row],[Product]],Menu[Product],Menu[Category])</f>
        <v>Beverage</v>
      </c>
      <c r="F188" t="s">
        <v>18</v>
      </c>
      <c r="G188">
        <v>3</v>
      </c>
      <c r="H188" s="3">
        <f>_xlfn.XLOOKUP(SalesData[[#This Row],[Product]],Menu[Product],Menu[Unit Price])</f>
        <v>3.5</v>
      </c>
      <c r="I188" s="3">
        <f>SalesData[[#This Row],[Qty]]*SalesData[[#This Row],[Unit Price]]</f>
        <v>10.5</v>
      </c>
    </row>
    <row r="189" spans="1:9" x14ac:dyDescent="0.3">
      <c r="A189" s="2">
        <v>45720</v>
      </c>
      <c r="B189" s="1">
        <v>0.53113259801572177</v>
      </c>
      <c r="C189" t="str">
        <f t="shared" si="3"/>
        <v>Tue</v>
      </c>
      <c r="D189" t="s">
        <v>19</v>
      </c>
      <c r="E189" t="str">
        <f>_xlfn.XLOOKUP(SalesData[[#This Row],[Product]],Menu[Product],Menu[Category])</f>
        <v>Food</v>
      </c>
      <c r="F189" t="s">
        <v>20</v>
      </c>
      <c r="G189">
        <v>1</v>
      </c>
      <c r="H189" s="3">
        <f>_xlfn.XLOOKUP(SalesData[[#This Row],[Product]],Menu[Product],Menu[Unit Price])</f>
        <v>4.25</v>
      </c>
      <c r="I189" s="3">
        <f>SalesData[[#This Row],[Qty]]*SalesData[[#This Row],[Unit Price]]</f>
        <v>4.25</v>
      </c>
    </row>
    <row r="190" spans="1:9" x14ac:dyDescent="0.3">
      <c r="A190" s="2">
        <v>45720</v>
      </c>
      <c r="B190" s="1">
        <v>0.5466341694055552</v>
      </c>
      <c r="C190" t="str">
        <f t="shared" si="3"/>
        <v>Tue</v>
      </c>
      <c r="D190" t="s">
        <v>8</v>
      </c>
      <c r="E190" t="str">
        <f>_xlfn.XLOOKUP(SalesData[[#This Row],[Product]],Menu[Product],Menu[Category])</f>
        <v>Food</v>
      </c>
      <c r="F190" t="s">
        <v>23</v>
      </c>
      <c r="G190">
        <v>3</v>
      </c>
      <c r="H190" s="3">
        <f>_xlfn.XLOOKUP(SalesData[[#This Row],[Product]],Menu[Product],Menu[Unit Price])</f>
        <v>9.5</v>
      </c>
      <c r="I190" s="3">
        <f>SalesData[[#This Row],[Qty]]*SalesData[[#This Row],[Unit Price]]</f>
        <v>28.5</v>
      </c>
    </row>
    <row r="191" spans="1:9" x14ac:dyDescent="0.3">
      <c r="A191" s="2">
        <v>45720</v>
      </c>
      <c r="B191" s="1">
        <v>0.55714762270282492</v>
      </c>
      <c r="C191" t="str">
        <f t="shared" si="3"/>
        <v>Tue</v>
      </c>
      <c r="D191" t="s">
        <v>17</v>
      </c>
      <c r="E191" t="str">
        <f>_xlfn.XLOOKUP(SalesData[[#This Row],[Product]],Menu[Product],Menu[Category])</f>
        <v>Beverage</v>
      </c>
      <c r="F191" t="s">
        <v>12</v>
      </c>
      <c r="G191">
        <v>2</v>
      </c>
      <c r="H191" s="3">
        <f>_xlfn.XLOOKUP(SalesData[[#This Row],[Product]],Menu[Product],Menu[Unit Price])</f>
        <v>5.5</v>
      </c>
      <c r="I191" s="3">
        <f>SalesData[[#This Row],[Qty]]*SalesData[[#This Row],[Unit Price]]</f>
        <v>11</v>
      </c>
    </row>
    <row r="192" spans="1:9" x14ac:dyDescent="0.3">
      <c r="A192" s="2">
        <v>45720</v>
      </c>
      <c r="B192" s="1">
        <v>0.58618555536766948</v>
      </c>
      <c r="C192" t="str">
        <f t="shared" si="3"/>
        <v>Tue</v>
      </c>
      <c r="D192" t="s">
        <v>17</v>
      </c>
      <c r="E192" t="str">
        <f>_xlfn.XLOOKUP(SalesData[[#This Row],[Product]],Menu[Product],Menu[Category])</f>
        <v>Food</v>
      </c>
      <c r="F192" t="s">
        <v>20</v>
      </c>
      <c r="G192">
        <v>3</v>
      </c>
      <c r="H192" s="3">
        <f>_xlfn.XLOOKUP(SalesData[[#This Row],[Product]],Menu[Product],Menu[Unit Price])</f>
        <v>4.25</v>
      </c>
      <c r="I192" s="3">
        <f>SalesData[[#This Row],[Qty]]*SalesData[[#This Row],[Unit Price]]</f>
        <v>12.75</v>
      </c>
    </row>
    <row r="193" spans="1:9" x14ac:dyDescent="0.3">
      <c r="A193" s="2">
        <v>45720</v>
      </c>
      <c r="B193" s="1">
        <v>0.60261307455562829</v>
      </c>
      <c r="C193" t="str">
        <f t="shared" si="3"/>
        <v>Tue</v>
      </c>
      <c r="D193" t="s">
        <v>19</v>
      </c>
      <c r="E193" t="str">
        <f>_xlfn.XLOOKUP(SalesData[[#This Row],[Product]],Menu[Product],Menu[Category])</f>
        <v>Food</v>
      </c>
      <c r="F193" t="s">
        <v>22</v>
      </c>
      <c r="G193">
        <v>1</v>
      </c>
      <c r="H193" s="3">
        <f>_xlfn.XLOOKUP(SalesData[[#This Row],[Product]],Menu[Product],Menu[Unit Price])</f>
        <v>4.75</v>
      </c>
      <c r="I193" s="3">
        <f>SalesData[[#This Row],[Qty]]*SalesData[[#This Row],[Unit Price]]</f>
        <v>4.75</v>
      </c>
    </row>
    <row r="194" spans="1:9" x14ac:dyDescent="0.3">
      <c r="A194" s="2">
        <v>45720</v>
      </c>
      <c r="B194" s="1">
        <v>0.63455238161026561</v>
      </c>
      <c r="C194" t="str">
        <f t="shared" si="3"/>
        <v>Tue</v>
      </c>
      <c r="D194" t="s">
        <v>19</v>
      </c>
      <c r="E194" t="str">
        <f>_xlfn.XLOOKUP(SalesData[[#This Row],[Product]],Menu[Product],Menu[Category])</f>
        <v>Beverage</v>
      </c>
      <c r="F194" t="s">
        <v>16</v>
      </c>
      <c r="G194">
        <v>2</v>
      </c>
      <c r="H194" s="3">
        <f>_xlfn.XLOOKUP(SalesData[[#This Row],[Product]],Menu[Product],Menu[Unit Price])</f>
        <v>6</v>
      </c>
      <c r="I194" s="3">
        <f>SalesData[[#This Row],[Qty]]*SalesData[[#This Row],[Unit Price]]</f>
        <v>12</v>
      </c>
    </row>
    <row r="195" spans="1:9" x14ac:dyDescent="0.3">
      <c r="A195" s="2">
        <v>45720</v>
      </c>
      <c r="B195" s="1">
        <v>0.6670451501374155</v>
      </c>
      <c r="C195" t="str">
        <f t="shared" ref="C195:C258" si="4">TEXT(A195, "ddd")</f>
        <v>Tue</v>
      </c>
      <c r="D195" t="s">
        <v>17</v>
      </c>
      <c r="E195" t="str">
        <f>_xlfn.XLOOKUP(SalesData[[#This Row],[Product]],Menu[Product],Menu[Category])</f>
        <v>Beverage</v>
      </c>
      <c r="F195" t="s">
        <v>12</v>
      </c>
      <c r="G195">
        <v>1</v>
      </c>
      <c r="H195" s="3">
        <f>_xlfn.XLOOKUP(SalesData[[#This Row],[Product]],Menu[Product],Menu[Unit Price])</f>
        <v>5.5</v>
      </c>
      <c r="I195" s="3">
        <f>SalesData[[#This Row],[Qty]]*SalesData[[#This Row],[Unit Price]]</f>
        <v>5.5</v>
      </c>
    </row>
    <row r="196" spans="1:9" x14ac:dyDescent="0.3">
      <c r="A196" s="2">
        <v>45720</v>
      </c>
      <c r="B196" s="1">
        <v>0.70213957703206364</v>
      </c>
      <c r="C196" t="str">
        <f t="shared" si="4"/>
        <v>Tue</v>
      </c>
      <c r="D196" t="s">
        <v>17</v>
      </c>
      <c r="E196" t="str">
        <f>_xlfn.XLOOKUP(SalesData[[#This Row],[Product]],Menu[Product],Menu[Category])</f>
        <v>Beverage</v>
      </c>
      <c r="F196" t="s">
        <v>21</v>
      </c>
      <c r="G196">
        <v>3</v>
      </c>
      <c r="H196" s="3">
        <f>_xlfn.XLOOKUP(SalesData[[#This Row],[Product]],Menu[Product],Menu[Unit Price])</f>
        <v>5.75</v>
      </c>
      <c r="I196" s="3">
        <f>SalesData[[#This Row],[Qty]]*SalesData[[#This Row],[Unit Price]]</f>
        <v>17.25</v>
      </c>
    </row>
    <row r="197" spans="1:9" x14ac:dyDescent="0.3">
      <c r="A197" s="2">
        <v>45720</v>
      </c>
      <c r="B197" s="1">
        <v>0.72185716966133706</v>
      </c>
      <c r="C197" t="str">
        <f t="shared" si="4"/>
        <v>Tue</v>
      </c>
      <c r="D197" t="s">
        <v>19</v>
      </c>
      <c r="E197" t="str">
        <f>_xlfn.XLOOKUP(SalesData[[#This Row],[Product]],Menu[Product],Menu[Category])</f>
        <v>Food</v>
      </c>
      <c r="F197" t="s">
        <v>15</v>
      </c>
      <c r="G197">
        <v>2</v>
      </c>
      <c r="H197" s="3">
        <f>_xlfn.XLOOKUP(SalesData[[#This Row],[Product]],Menu[Product],Menu[Unit Price])</f>
        <v>10</v>
      </c>
      <c r="I197" s="3">
        <f>SalesData[[#This Row],[Qty]]*SalesData[[#This Row],[Unit Price]]</f>
        <v>20</v>
      </c>
    </row>
    <row r="198" spans="1:9" x14ac:dyDescent="0.3">
      <c r="A198" s="2">
        <v>45720</v>
      </c>
      <c r="B198" s="1">
        <v>0.74288334840447334</v>
      </c>
      <c r="C198" t="str">
        <f t="shared" si="4"/>
        <v>Tue</v>
      </c>
      <c r="D198" t="s">
        <v>8</v>
      </c>
      <c r="E198" t="str">
        <f>_xlfn.XLOOKUP(SalesData[[#This Row],[Product]],Menu[Product],Menu[Category])</f>
        <v>Beverage</v>
      </c>
      <c r="F198" t="s">
        <v>21</v>
      </c>
      <c r="G198">
        <v>3</v>
      </c>
      <c r="H198" s="3">
        <f>_xlfn.XLOOKUP(SalesData[[#This Row],[Product]],Menu[Product],Menu[Unit Price])</f>
        <v>5.75</v>
      </c>
      <c r="I198" s="3">
        <f>SalesData[[#This Row],[Qty]]*SalesData[[#This Row],[Unit Price]]</f>
        <v>17.25</v>
      </c>
    </row>
    <row r="199" spans="1:9" x14ac:dyDescent="0.3">
      <c r="A199" s="2">
        <v>45720</v>
      </c>
      <c r="B199" s="1">
        <v>0.7577298120888003</v>
      </c>
      <c r="C199" t="str">
        <f t="shared" si="4"/>
        <v>Tue</v>
      </c>
      <c r="D199" t="s">
        <v>19</v>
      </c>
      <c r="E199" t="str">
        <f>_xlfn.XLOOKUP(SalesData[[#This Row],[Product]],Menu[Product],Menu[Category])</f>
        <v>Beverage</v>
      </c>
      <c r="F199" t="s">
        <v>14</v>
      </c>
      <c r="G199">
        <v>3</v>
      </c>
      <c r="H199" s="3">
        <f>_xlfn.XLOOKUP(SalesData[[#This Row],[Product]],Menu[Product],Menu[Unit Price])</f>
        <v>3.25</v>
      </c>
      <c r="I199" s="3">
        <f>SalesData[[#This Row],[Qty]]*SalesData[[#This Row],[Unit Price]]</f>
        <v>9.75</v>
      </c>
    </row>
    <row r="200" spans="1:9" x14ac:dyDescent="0.3">
      <c r="A200" s="2">
        <v>45720</v>
      </c>
      <c r="B200" s="1">
        <v>0.77871807617456956</v>
      </c>
      <c r="C200" t="str">
        <f t="shared" si="4"/>
        <v>Tue</v>
      </c>
      <c r="D200" t="s">
        <v>10</v>
      </c>
      <c r="E200" t="str">
        <f>_xlfn.XLOOKUP(SalesData[[#This Row],[Product]],Menu[Product],Menu[Category])</f>
        <v>Beverage</v>
      </c>
      <c r="F200" t="s">
        <v>14</v>
      </c>
      <c r="G200">
        <v>2</v>
      </c>
      <c r="H200" s="3">
        <f>_xlfn.XLOOKUP(SalesData[[#This Row],[Product]],Menu[Product],Menu[Unit Price])</f>
        <v>3.25</v>
      </c>
      <c r="I200" s="3">
        <f>SalesData[[#This Row],[Qty]]*SalesData[[#This Row],[Unit Price]]</f>
        <v>6.5</v>
      </c>
    </row>
    <row r="201" spans="1:9" x14ac:dyDescent="0.3">
      <c r="A201" s="2">
        <v>45720</v>
      </c>
      <c r="B201" s="1">
        <v>0.78178420628155132</v>
      </c>
      <c r="C201" t="str">
        <f t="shared" si="4"/>
        <v>Tue</v>
      </c>
      <c r="D201" t="s">
        <v>19</v>
      </c>
      <c r="E201" t="str">
        <f>_xlfn.XLOOKUP(SalesData[[#This Row],[Product]],Menu[Product],Menu[Category])</f>
        <v>Food</v>
      </c>
      <c r="F201" t="s">
        <v>23</v>
      </c>
      <c r="G201">
        <v>4</v>
      </c>
      <c r="H201" s="3">
        <f>_xlfn.XLOOKUP(SalesData[[#This Row],[Product]],Menu[Product],Menu[Unit Price])</f>
        <v>9.5</v>
      </c>
      <c r="I201" s="3">
        <f>SalesData[[#This Row],[Qty]]*SalesData[[#This Row],[Unit Price]]</f>
        <v>38</v>
      </c>
    </row>
    <row r="202" spans="1:9" x14ac:dyDescent="0.3">
      <c r="A202" s="2">
        <v>45721</v>
      </c>
      <c r="B202" s="1">
        <v>0.29225561526415844</v>
      </c>
      <c r="C202" t="str">
        <f t="shared" si="4"/>
        <v>Wed</v>
      </c>
      <c r="D202" t="s">
        <v>10</v>
      </c>
      <c r="E202" t="str">
        <f>_xlfn.XLOOKUP(SalesData[[#This Row],[Product]],Menu[Product],Menu[Category])</f>
        <v>Beverage</v>
      </c>
      <c r="F202" t="s">
        <v>12</v>
      </c>
      <c r="G202">
        <v>2</v>
      </c>
      <c r="H202" s="3">
        <f>_xlfn.XLOOKUP(SalesData[[#This Row],[Product]],Menu[Product],Menu[Unit Price])</f>
        <v>5.5</v>
      </c>
      <c r="I202" s="3">
        <f>SalesData[[#This Row],[Qty]]*SalesData[[#This Row],[Unit Price]]</f>
        <v>11</v>
      </c>
    </row>
    <row r="203" spans="1:9" x14ac:dyDescent="0.3">
      <c r="A203" s="2">
        <v>45721</v>
      </c>
      <c r="B203" s="1">
        <v>0.29286308151951701</v>
      </c>
      <c r="C203" t="str">
        <f t="shared" si="4"/>
        <v>Wed</v>
      </c>
      <c r="D203" t="s">
        <v>19</v>
      </c>
      <c r="E203" t="str">
        <f>_xlfn.XLOOKUP(SalesData[[#This Row],[Product]],Menu[Product],Menu[Category])</f>
        <v>Beverage</v>
      </c>
      <c r="F203" t="s">
        <v>18</v>
      </c>
      <c r="G203">
        <v>3</v>
      </c>
      <c r="H203" s="3">
        <f>_xlfn.XLOOKUP(SalesData[[#This Row],[Product]],Menu[Product],Menu[Unit Price])</f>
        <v>3.5</v>
      </c>
      <c r="I203" s="3">
        <f>SalesData[[#This Row],[Qty]]*SalesData[[#This Row],[Unit Price]]</f>
        <v>10.5</v>
      </c>
    </row>
    <row r="204" spans="1:9" x14ac:dyDescent="0.3">
      <c r="A204" s="2">
        <v>45721</v>
      </c>
      <c r="B204" s="1">
        <v>0.29538542734834494</v>
      </c>
      <c r="C204" t="str">
        <f t="shared" si="4"/>
        <v>Wed</v>
      </c>
      <c r="D204" t="s">
        <v>17</v>
      </c>
      <c r="E204" t="str">
        <f>_xlfn.XLOOKUP(SalesData[[#This Row],[Product]],Menu[Product],Menu[Category])</f>
        <v>Food</v>
      </c>
      <c r="F204" t="s">
        <v>20</v>
      </c>
      <c r="G204">
        <v>4</v>
      </c>
      <c r="H204" s="3">
        <f>_xlfn.XLOOKUP(SalesData[[#This Row],[Product]],Menu[Product],Menu[Unit Price])</f>
        <v>4.25</v>
      </c>
      <c r="I204" s="3">
        <f>SalesData[[#This Row],[Qty]]*SalesData[[#This Row],[Unit Price]]</f>
        <v>17</v>
      </c>
    </row>
    <row r="205" spans="1:9" x14ac:dyDescent="0.3">
      <c r="A205" s="2">
        <v>45721</v>
      </c>
      <c r="B205" s="1">
        <v>0.29581777269881609</v>
      </c>
      <c r="C205" t="str">
        <f t="shared" si="4"/>
        <v>Wed</v>
      </c>
      <c r="D205" t="s">
        <v>19</v>
      </c>
      <c r="E205" t="str">
        <f>_xlfn.XLOOKUP(SalesData[[#This Row],[Product]],Menu[Product],Menu[Category])</f>
        <v>Food</v>
      </c>
      <c r="F205" t="s">
        <v>15</v>
      </c>
      <c r="G205">
        <v>4</v>
      </c>
      <c r="H205" s="3">
        <f>_xlfn.XLOOKUP(SalesData[[#This Row],[Product]],Menu[Product],Menu[Unit Price])</f>
        <v>10</v>
      </c>
      <c r="I205" s="3">
        <f>SalesData[[#This Row],[Qty]]*SalesData[[#This Row],[Unit Price]]</f>
        <v>40</v>
      </c>
    </row>
    <row r="206" spans="1:9" x14ac:dyDescent="0.3">
      <c r="A206" s="2">
        <v>45721</v>
      </c>
      <c r="B206" s="1">
        <v>0.2965566074640561</v>
      </c>
      <c r="C206" t="str">
        <f t="shared" si="4"/>
        <v>Wed</v>
      </c>
      <c r="D206" t="s">
        <v>17</v>
      </c>
      <c r="E206" t="str">
        <f>_xlfn.XLOOKUP(SalesData[[#This Row],[Product]],Menu[Product],Menu[Category])</f>
        <v>Beverage</v>
      </c>
      <c r="F206" t="s">
        <v>13</v>
      </c>
      <c r="G206">
        <v>1</v>
      </c>
      <c r="H206" s="3">
        <f>_xlfn.XLOOKUP(SalesData[[#This Row],[Product]],Menu[Product],Menu[Unit Price])</f>
        <v>5.25</v>
      </c>
      <c r="I206" s="3">
        <f>SalesData[[#This Row],[Qty]]*SalesData[[#This Row],[Unit Price]]</f>
        <v>5.25</v>
      </c>
    </row>
    <row r="207" spans="1:9" x14ac:dyDescent="0.3">
      <c r="A207" s="2">
        <v>45721</v>
      </c>
      <c r="B207" s="1">
        <v>0.2967170791690264</v>
      </c>
      <c r="C207" t="str">
        <f t="shared" si="4"/>
        <v>Wed</v>
      </c>
      <c r="D207" t="s">
        <v>19</v>
      </c>
      <c r="E207" t="str">
        <f>_xlfn.XLOOKUP(SalesData[[#This Row],[Product]],Menu[Product],Menu[Category])</f>
        <v>Beverage</v>
      </c>
      <c r="F207" t="s">
        <v>16</v>
      </c>
      <c r="G207">
        <v>1</v>
      </c>
      <c r="H207" s="3">
        <f>_xlfn.XLOOKUP(SalesData[[#This Row],[Product]],Menu[Product],Menu[Unit Price])</f>
        <v>6</v>
      </c>
      <c r="I207" s="3">
        <f>SalesData[[#This Row],[Qty]]*SalesData[[#This Row],[Unit Price]]</f>
        <v>6</v>
      </c>
    </row>
    <row r="208" spans="1:9" x14ac:dyDescent="0.3">
      <c r="A208" s="2">
        <v>45721</v>
      </c>
      <c r="B208" s="1">
        <v>0.30049249959593194</v>
      </c>
      <c r="C208" t="str">
        <f t="shared" si="4"/>
        <v>Wed</v>
      </c>
      <c r="D208" t="s">
        <v>8</v>
      </c>
      <c r="E208" t="str">
        <f>_xlfn.XLOOKUP(SalesData[[#This Row],[Product]],Menu[Product],Menu[Category])</f>
        <v>Beverage</v>
      </c>
      <c r="F208" t="s">
        <v>13</v>
      </c>
      <c r="G208">
        <v>3</v>
      </c>
      <c r="H208" s="3">
        <f>_xlfn.XLOOKUP(SalesData[[#This Row],[Product]],Menu[Product],Menu[Unit Price])</f>
        <v>5.25</v>
      </c>
      <c r="I208" s="3">
        <f>SalesData[[#This Row],[Qty]]*SalesData[[#This Row],[Unit Price]]</f>
        <v>15.75</v>
      </c>
    </row>
    <row r="209" spans="1:9" x14ac:dyDescent="0.3">
      <c r="A209" s="2">
        <v>45721</v>
      </c>
      <c r="B209" s="1">
        <v>0.30112646587857683</v>
      </c>
      <c r="C209" t="str">
        <f t="shared" si="4"/>
        <v>Wed</v>
      </c>
      <c r="D209" t="s">
        <v>19</v>
      </c>
      <c r="E209" t="str">
        <f>_xlfn.XLOOKUP(SalesData[[#This Row],[Product]],Menu[Product],Menu[Category])</f>
        <v>Food</v>
      </c>
      <c r="F209" t="s">
        <v>22</v>
      </c>
      <c r="G209">
        <v>3</v>
      </c>
      <c r="H209" s="3">
        <f>_xlfn.XLOOKUP(SalesData[[#This Row],[Product]],Menu[Product],Menu[Unit Price])</f>
        <v>4.75</v>
      </c>
      <c r="I209" s="3">
        <f>SalesData[[#This Row],[Qty]]*SalesData[[#This Row],[Unit Price]]</f>
        <v>14.25</v>
      </c>
    </row>
    <row r="210" spans="1:9" x14ac:dyDescent="0.3">
      <c r="A210" s="2">
        <v>45721</v>
      </c>
      <c r="B210" s="1">
        <v>0.3019570585568378</v>
      </c>
      <c r="C210" t="str">
        <f t="shared" si="4"/>
        <v>Wed</v>
      </c>
      <c r="D210" t="s">
        <v>19</v>
      </c>
      <c r="E210" t="str">
        <f>_xlfn.XLOOKUP(SalesData[[#This Row],[Product]],Menu[Product],Menu[Category])</f>
        <v>Beverage</v>
      </c>
      <c r="F210" t="s">
        <v>21</v>
      </c>
      <c r="G210">
        <v>3</v>
      </c>
      <c r="H210" s="3">
        <f>_xlfn.XLOOKUP(SalesData[[#This Row],[Product]],Menu[Product],Menu[Unit Price])</f>
        <v>5.75</v>
      </c>
      <c r="I210" s="3">
        <f>SalesData[[#This Row],[Qty]]*SalesData[[#This Row],[Unit Price]]</f>
        <v>17.25</v>
      </c>
    </row>
    <row r="211" spans="1:9" x14ac:dyDescent="0.3">
      <c r="A211" s="2">
        <v>45721</v>
      </c>
      <c r="B211" s="1">
        <v>0.30415127346442994</v>
      </c>
      <c r="C211" t="str">
        <f t="shared" si="4"/>
        <v>Wed</v>
      </c>
      <c r="D211" t="s">
        <v>17</v>
      </c>
      <c r="E211" t="str">
        <f>_xlfn.XLOOKUP(SalesData[[#This Row],[Product]],Menu[Product],Menu[Category])</f>
        <v>Beverage</v>
      </c>
      <c r="F211" t="s">
        <v>21</v>
      </c>
      <c r="G211">
        <v>3</v>
      </c>
      <c r="H211" s="3">
        <f>_xlfn.XLOOKUP(SalesData[[#This Row],[Product]],Menu[Product],Menu[Unit Price])</f>
        <v>5.75</v>
      </c>
      <c r="I211" s="3">
        <f>SalesData[[#This Row],[Qty]]*SalesData[[#This Row],[Unit Price]]</f>
        <v>17.25</v>
      </c>
    </row>
    <row r="212" spans="1:9" x14ac:dyDescent="0.3">
      <c r="A212" s="2">
        <v>45721</v>
      </c>
      <c r="B212" s="1">
        <v>0.30602249907759693</v>
      </c>
      <c r="C212" t="str">
        <f t="shared" si="4"/>
        <v>Wed</v>
      </c>
      <c r="D212" t="s">
        <v>17</v>
      </c>
      <c r="E212" t="str">
        <f>_xlfn.XLOOKUP(SalesData[[#This Row],[Product]],Menu[Product],Menu[Category])</f>
        <v>Food</v>
      </c>
      <c r="F212" t="s">
        <v>20</v>
      </c>
      <c r="G212">
        <v>2</v>
      </c>
      <c r="H212" s="3">
        <f>_xlfn.XLOOKUP(SalesData[[#This Row],[Product]],Menu[Product],Menu[Unit Price])</f>
        <v>4.25</v>
      </c>
      <c r="I212" s="3">
        <f>SalesData[[#This Row],[Qty]]*SalesData[[#This Row],[Unit Price]]</f>
        <v>8.5</v>
      </c>
    </row>
    <row r="213" spans="1:9" x14ac:dyDescent="0.3">
      <c r="A213" s="2">
        <v>45721</v>
      </c>
      <c r="B213" s="1">
        <v>0.30704229872855193</v>
      </c>
      <c r="C213" t="str">
        <f t="shared" si="4"/>
        <v>Wed</v>
      </c>
      <c r="D213" t="s">
        <v>10</v>
      </c>
      <c r="E213" t="str">
        <f>_xlfn.XLOOKUP(SalesData[[#This Row],[Product]],Menu[Product],Menu[Category])</f>
        <v>Food</v>
      </c>
      <c r="F213" t="s">
        <v>22</v>
      </c>
      <c r="G213">
        <v>2</v>
      </c>
      <c r="H213" s="3">
        <f>_xlfn.XLOOKUP(SalesData[[#This Row],[Product]],Menu[Product],Menu[Unit Price])</f>
        <v>4.75</v>
      </c>
      <c r="I213" s="3">
        <f>SalesData[[#This Row],[Qty]]*SalesData[[#This Row],[Unit Price]]</f>
        <v>9.5</v>
      </c>
    </row>
    <row r="214" spans="1:9" x14ac:dyDescent="0.3">
      <c r="A214" s="2">
        <v>45721</v>
      </c>
      <c r="B214" s="1">
        <v>0.30808408366946094</v>
      </c>
      <c r="C214" t="str">
        <f t="shared" si="4"/>
        <v>Wed</v>
      </c>
      <c r="D214" t="s">
        <v>19</v>
      </c>
      <c r="E214" t="str">
        <f>_xlfn.XLOOKUP(SalesData[[#This Row],[Product]],Menu[Product],Menu[Category])</f>
        <v>Food</v>
      </c>
      <c r="F214" t="s">
        <v>23</v>
      </c>
      <c r="G214">
        <v>4</v>
      </c>
      <c r="H214" s="3">
        <f>_xlfn.XLOOKUP(SalesData[[#This Row],[Product]],Menu[Product],Menu[Unit Price])</f>
        <v>9.5</v>
      </c>
      <c r="I214" s="3">
        <f>SalesData[[#This Row],[Qty]]*SalesData[[#This Row],[Unit Price]]</f>
        <v>38</v>
      </c>
    </row>
    <row r="215" spans="1:9" x14ac:dyDescent="0.3">
      <c r="A215" s="2">
        <v>45721</v>
      </c>
      <c r="B215" s="1">
        <v>0.30903959605463505</v>
      </c>
      <c r="C215" t="str">
        <f t="shared" si="4"/>
        <v>Wed</v>
      </c>
      <c r="D215" t="s">
        <v>19</v>
      </c>
      <c r="E215" t="str">
        <f>_xlfn.XLOOKUP(SalesData[[#This Row],[Product]],Menu[Product],Menu[Category])</f>
        <v>Beverage</v>
      </c>
      <c r="F215" t="s">
        <v>14</v>
      </c>
      <c r="G215">
        <v>1</v>
      </c>
      <c r="H215" s="3">
        <f>_xlfn.XLOOKUP(SalesData[[#This Row],[Product]],Menu[Product],Menu[Unit Price])</f>
        <v>3.25</v>
      </c>
      <c r="I215" s="3">
        <f>SalesData[[#This Row],[Qty]]*SalesData[[#This Row],[Unit Price]]</f>
        <v>3.25</v>
      </c>
    </row>
    <row r="216" spans="1:9" x14ac:dyDescent="0.3">
      <c r="A216" s="2">
        <v>45721</v>
      </c>
      <c r="B216" s="1">
        <v>0.31391330338986057</v>
      </c>
      <c r="C216" t="str">
        <f t="shared" si="4"/>
        <v>Wed</v>
      </c>
      <c r="D216" t="s">
        <v>8</v>
      </c>
      <c r="E216" t="str">
        <f>_xlfn.XLOOKUP(SalesData[[#This Row],[Product]],Menu[Product],Menu[Category])</f>
        <v>Beverage</v>
      </c>
      <c r="F216" t="s">
        <v>13</v>
      </c>
      <c r="G216">
        <v>2</v>
      </c>
      <c r="H216" s="3">
        <f>_xlfn.XLOOKUP(SalesData[[#This Row],[Product]],Menu[Product],Menu[Unit Price])</f>
        <v>5.25</v>
      </c>
      <c r="I216" s="3">
        <f>SalesData[[#This Row],[Qty]]*SalesData[[#This Row],[Unit Price]]</f>
        <v>10.5</v>
      </c>
    </row>
    <row r="217" spans="1:9" x14ac:dyDescent="0.3">
      <c r="A217" s="2">
        <v>45721</v>
      </c>
      <c r="B217" s="1">
        <v>0.31566009451835986</v>
      </c>
      <c r="C217" t="str">
        <f t="shared" si="4"/>
        <v>Wed</v>
      </c>
      <c r="D217" t="s">
        <v>17</v>
      </c>
      <c r="E217" t="str">
        <f>_xlfn.XLOOKUP(SalesData[[#This Row],[Product]],Menu[Product],Menu[Category])</f>
        <v>Beverage</v>
      </c>
      <c r="F217" t="s">
        <v>14</v>
      </c>
      <c r="G217">
        <v>4</v>
      </c>
      <c r="H217" s="3">
        <f>_xlfn.XLOOKUP(SalesData[[#This Row],[Product]],Menu[Product],Menu[Unit Price])</f>
        <v>3.25</v>
      </c>
      <c r="I217" s="3">
        <f>SalesData[[#This Row],[Qty]]*SalesData[[#This Row],[Unit Price]]</f>
        <v>13</v>
      </c>
    </row>
    <row r="218" spans="1:9" x14ac:dyDescent="0.3">
      <c r="A218" s="2">
        <v>45721</v>
      </c>
      <c r="B218" s="1">
        <v>0.3165953224504614</v>
      </c>
      <c r="C218" t="str">
        <f t="shared" si="4"/>
        <v>Wed</v>
      </c>
      <c r="D218" t="s">
        <v>17</v>
      </c>
      <c r="E218" t="str">
        <f>_xlfn.XLOOKUP(SalesData[[#This Row],[Product]],Menu[Product],Menu[Category])</f>
        <v>Beverage</v>
      </c>
      <c r="F218" t="s">
        <v>13</v>
      </c>
      <c r="G218">
        <v>3</v>
      </c>
      <c r="H218" s="3">
        <f>_xlfn.XLOOKUP(SalesData[[#This Row],[Product]],Menu[Product],Menu[Unit Price])</f>
        <v>5.25</v>
      </c>
      <c r="I218" s="3">
        <f>SalesData[[#This Row],[Qty]]*SalesData[[#This Row],[Unit Price]]</f>
        <v>15.75</v>
      </c>
    </row>
    <row r="219" spans="1:9" x14ac:dyDescent="0.3">
      <c r="A219" s="2">
        <v>45721</v>
      </c>
      <c r="B219" s="1">
        <v>0.31685339053139683</v>
      </c>
      <c r="C219" t="str">
        <f t="shared" si="4"/>
        <v>Wed</v>
      </c>
      <c r="D219" t="s">
        <v>19</v>
      </c>
      <c r="E219" t="str">
        <f>_xlfn.XLOOKUP(SalesData[[#This Row],[Product]],Menu[Product],Menu[Category])</f>
        <v>Food</v>
      </c>
      <c r="F219" t="s">
        <v>22</v>
      </c>
      <c r="G219">
        <v>4</v>
      </c>
      <c r="H219" s="3">
        <f>_xlfn.XLOOKUP(SalesData[[#This Row],[Product]],Menu[Product],Menu[Unit Price])</f>
        <v>4.75</v>
      </c>
      <c r="I219" s="3">
        <f>SalesData[[#This Row],[Qty]]*SalesData[[#This Row],[Unit Price]]</f>
        <v>19</v>
      </c>
    </row>
    <row r="220" spans="1:9" x14ac:dyDescent="0.3">
      <c r="A220" s="2">
        <v>45721</v>
      </c>
      <c r="B220" s="1">
        <v>0.31702609930772524</v>
      </c>
      <c r="C220" t="str">
        <f t="shared" si="4"/>
        <v>Wed</v>
      </c>
      <c r="D220" t="s">
        <v>19</v>
      </c>
      <c r="E220" t="str">
        <f>_xlfn.XLOOKUP(SalesData[[#This Row],[Product]],Menu[Product],Menu[Category])</f>
        <v>Food</v>
      </c>
      <c r="F220" t="s">
        <v>15</v>
      </c>
      <c r="G220">
        <v>4</v>
      </c>
      <c r="H220" s="3">
        <f>_xlfn.XLOOKUP(SalesData[[#This Row],[Product]],Menu[Product],Menu[Unit Price])</f>
        <v>10</v>
      </c>
      <c r="I220" s="3">
        <f>SalesData[[#This Row],[Qty]]*SalesData[[#This Row],[Unit Price]]</f>
        <v>40</v>
      </c>
    </row>
    <row r="221" spans="1:9" x14ac:dyDescent="0.3">
      <c r="A221" s="2">
        <v>45721</v>
      </c>
      <c r="B221" s="1">
        <v>0.31849531560057365</v>
      </c>
      <c r="C221" t="str">
        <f t="shared" si="4"/>
        <v>Wed</v>
      </c>
      <c r="D221" t="s">
        <v>8</v>
      </c>
      <c r="E221" t="str">
        <f>_xlfn.XLOOKUP(SalesData[[#This Row],[Product]],Menu[Product],Menu[Category])</f>
        <v>Beverage</v>
      </c>
      <c r="F221" t="s">
        <v>13</v>
      </c>
      <c r="G221">
        <v>3</v>
      </c>
      <c r="H221" s="3">
        <f>_xlfn.XLOOKUP(SalesData[[#This Row],[Product]],Menu[Product],Menu[Unit Price])</f>
        <v>5.25</v>
      </c>
      <c r="I221" s="3">
        <f>SalesData[[#This Row],[Qty]]*SalesData[[#This Row],[Unit Price]]</f>
        <v>15.75</v>
      </c>
    </row>
    <row r="222" spans="1:9" x14ac:dyDescent="0.3">
      <c r="A222" s="2">
        <v>45721</v>
      </c>
      <c r="B222" s="1">
        <v>0.31911884348775976</v>
      </c>
      <c r="C222" t="str">
        <f t="shared" si="4"/>
        <v>Wed</v>
      </c>
      <c r="D222" t="s">
        <v>10</v>
      </c>
      <c r="E222" t="str">
        <f>_xlfn.XLOOKUP(SalesData[[#This Row],[Product]],Menu[Product],Menu[Category])</f>
        <v>Food</v>
      </c>
      <c r="F222" t="s">
        <v>22</v>
      </c>
      <c r="G222">
        <v>1</v>
      </c>
      <c r="H222" s="3">
        <f>_xlfn.XLOOKUP(SalesData[[#This Row],[Product]],Menu[Product],Menu[Unit Price])</f>
        <v>4.75</v>
      </c>
      <c r="I222" s="3">
        <f>SalesData[[#This Row],[Qty]]*SalesData[[#This Row],[Unit Price]]</f>
        <v>4.75</v>
      </c>
    </row>
    <row r="223" spans="1:9" x14ac:dyDescent="0.3">
      <c r="A223" s="2">
        <v>45721</v>
      </c>
      <c r="B223" s="1">
        <v>0.32140817940704941</v>
      </c>
      <c r="C223" t="str">
        <f t="shared" si="4"/>
        <v>Wed</v>
      </c>
      <c r="D223" t="s">
        <v>8</v>
      </c>
      <c r="E223" t="str">
        <f>_xlfn.XLOOKUP(SalesData[[#This Row],[Product]],Menu[Product],Menu[Category])</f>
        <v>Beverage</v>
      </c>
      <c r="F223" t="s">
        <v>12</v>
      </c>
      <c r="G223">
        <v>2</v>
      </c>
      <c r="H223" s="3">
        <f>_xlfn.XLOOKUP(SalesData[[#This Row],[Product]],Menu[Product],Menu[Unit Price])</f>
        <v>5.5</v>
      </c>
      <c r="I223" s="3">
        <f>SalesData[[#This Row],[Qty]]*SalesData[[#This Row],[Unit Price]]</f>
        <v>11</v>
      </c>
    </row>
    <row r="224" spans="1:9" x14ac:dyDescent="0.3">
      <c r="A224" s="2">
        <v>45721</v>
      </c>
      <c r="B224" s="1">
        <v>0.32533376038528905</v>
      </c>
      <c r="C224" t="str">
        <f t="shared" si="4"/>
        <v>Wed</v>
      </c>
      <c r="D224" t="s">
        <v>19</v>
      </c>
      <c r="E224" t="str">
        <f>_xlfn.XLOOKUP(SalesData[[#This Row],[Product]],Menu[Product],Menu[Category])</f>
        <v>Food</v>
      </c>
      <c r="F224" t="s">
        <v>22</v>
      </c>
      <c r="G224">
        <v>4</v>
      </c>
      <c r="H224" s="3">
        <f>_xlfn.XLOOKUP(SalesData[[#This Row],[Product]],Menu[Product],Menu[Unit Price])</f>
        <v>4.75</v>
      </c>
      <c r="I224" s="3">
        <f>SalesData[[#This Row],[Qty]]*SalesData[[#This Row],[Unit Price]]</f>
        <v>19</v>
      </c>
    </row>
    <row r="225" spans="1:9" x14ac:dyDescent="0.3">
      <c r="A225" s="2">
        <v>45721</v>
      </c>
      <c r="B225" s="1">
        <v>0.32854488910257207</v>
      </c>
      <c r="C225" t="str">
        <f t="shared" si="4"/>
        <v>Wed</v>
      </c>
      <c r="D225" t="s">
        <v>19</v>
      </c>
      <c r="E225" t="str">
        <f>_xlfn.XLOOKUP(SalesData[[#This Row],[Product]],Menu[Product],Menu[Category])</f>
        <v>Food</v>
      </c>
      <c r="F225" t="s">
        <v>22</v>
      </c>
      <c r="G225">
        <v>4</v>
      </c>
      <c r="H225" s="3">
        <f>_xlfn.XLOOKUP(SalesData[[#This Row],[Product]],Menu[Product],Menu[Unit Price])</f>
        <v>4.75</v>
      </c>
      <c r="I225" s="3">
        <f>SalesData[[#This Row],[Qty]]*SalesData[[#This Row],[Unit Price]]</f>
        <v>19</v>
      </c>
    </row>
    <row r="226" spans="1:9" x14ac:dyDescent="0.3">
      <c r="A226" s="2">
        <v>45721</v>
      </c>
      <c r="B226" s="1">
        <v>0.32895780502534983</v>
      </c>
      <c r="C226" t="str">
        <f t="shared" si="4"/>
        <v>Wed</v>
      </c>
      <c r="D226" t="s">
        <v>10</v>
      </c>
      <c r="E226" t="str">
        <f>_xlfn.XLOOKUP(SalesData[[#This Row],[Product]],Menu[Product],Menu[Category])</f>
        <v>Beverage</v>
      </c>
      <c r="F226" t="s">
        <v>21</v>
      </c>
      <c r="G226">
        <v>3</v>
      </c>
      <c r="H226" s="3">
        <f>_xlfn.XLOOKUP(SalesData[[#This Row],[Product]],Menu[Product],Menu[Unit Price])</f>
        <v>5.75</v>
      </c>
      <c r="I226" s="3">
        <f>SalesData[[#This Row],[Qty]]*SalesData[[#This Row],[Unit Price]]</f>
        <v>17.25</v>
      </c>
    </row>
    <row r="227" spans="1:9" x14ac:dyDescent="0.3">
      <c r="A227" s="2">
        <v>45721</v>
      </c>
      <c r="B227" s="1">
        <v>0.33002729822427623</v>
      </c>
      <c r="C227" t="str">
        <f t="shared" si="4"/>
        <v>Wed</v>
      </c>
      <c r="D227" t="s">
        <v>19</v>
      </c>
      <c r="E227" t="str">
        <f>_xlfn.XLOOKUP(SalesData[[#This Row],[Product]],Menu[Product],Menu[Category])</f>
        <v>Beverage</v>
      </c>
      <c r="F227" t="s">
        <v>13</v>
      </c>
      <c r="G227">
        <v>4</v>
      </c>
      <c r="H227" s="3">
        <f>_xlfn.XLOOKUP(SalesData[[#This Row],[Product]],Menu[Product],Menu[Unit Price])</f>
        <v>5.25</v>
      </c>
      <c r="I227" s="3">
        <f>SalesData[[#This Row],[Qty]]*SalesData[[#This Row],[Unit Price]]</f>
        <v>21</v>
      </c>
    </row>
    <row r="228" spans="1:9" x14ac:dyDescent="0.3">
      <c r="A228" s="2">
        <v>45721</v>
      </c>
      <c r="B228" s="1">
        <v>0.33982951209616563</v>
      </c>
      <c r="C228" t="str">
        <f t="shared" si="4"/>
        <v>Wed</v>
      </c>
      <c r="D228" t="s">
        <v>8</v>
      </c>
      <c r="E228" t="str">
        <f>_xlfn.XLOOKUP(SalesData[[#This Row],[Product]],Menu[Product],Menu[Category])</f>
        <v>Food</v>
      </c>
      <c r="F228" t="s">
        <v>22</v>
      </c>
      <c r="G228">
        <v>4</v>
      </c>
      <c r="H228" s="3">
        <f>_xlfn.XLOOKUP(SalesData[[#This Row],[Product]],Menu[Product],Menu[Unit Price])</f>
        <v>4.75</v>
      </c>
      <c r="I228" s="3">
        <f>SalesData[[#This Row],[Qty]]*SalesData[[#This Row],[Unit Price]]</f>
        <v>19</v>
      </c>
    </row>
    <row r="229" spans="1:9" x14ac:dyDescent="0.3">
      <c r="A229" s="2">
        <v>45721</v>
      </c>
      <c r="B229" s="1">
        <v>0.34668006070345453</v>
      </c>
      <c r="C229" t="str">
        <f t="shared" si="4"/>
        <v>Wed</v>
      </c>
      <c r="D229" t="s">
        <v>17</v>
      </c>
      <c r="E229" t="str">
        <f>_xlfn.XLOOKUP(SalesData[[#This Row],[Product]],Menu[Product],Menu[Category])</f>
        <v>Beverage</v>
      </c>
      <c r="F229" t="s">
        <v>18</v>
      </c>
      <c r="G229">
        <v>1</v>
      </c>
      <c r="H229" s="3">
        <f>_xlfn.XLOOKUP(SalesData[[#This Row],[Product]],Menu[Product],Menu[Unit Price])</f>
        <v>3.5</v>
      </c>
      <c r="I229" s="3">
        <f>SalesData[[#This Row],[Qty]]*SalesData[[#This Row],[Unit Price]]</f>
        <v>3.5</v>
      </c>
    </row>
    <row r="230" spans="1:9" x14ac:dyDescent="0.3">
      <c r="A230" s="2">
        <v>45721</v>
      </c>
      <c r="B230" s="1">
        <v>0.35219617010661747</v>
      </c>
      <c r="C230" t="str">
        <f t="shared" si="4"/>
        <v>Wed</v>
      </c>
      <c r="D230" t="s">
        <v>19</v>
      </c>
      <c r="E230" t="str">
        <f>_xlfn.XLOOKUP(SalesData[[#This Row],[Product]],Menu[Product],Menu[Category])</f>
        <v>Beverage</v>
      </c>
      <c r="F230" t="s">
        <v>18</v>
      </c>
      <c r="G230">
        <v>2</v>
      </c>
      <c r="H230" s="3">
        <f>_xlfn.XLOOKUP(SalesData[[#This Row],[Product]],Menu[Product],Menu[Unit Price])</f>
        <v>3.5</v>
      </c>
      <c r="I230" s="3">
        <f>SalesData[[#This Row],[Qty]]*SalesData[[#This Row],[Unit Price]]</f>
        <v>7</v>
      </c>
    </row>
    <row r="231" spans="1:9" x14ac:dyDescent="0.3">
      <c r="A231" s="2">
        <v>45721</v>
      </c>
      <c r="B231" s="1">
        <v>0.35567949076518696</v>
      </c>
      <c r="C231" t="str">
        <f t="shared" si="4"/>
        <v>Wed</v>
      </c>
      <c r="D231" t="s">
        <v>19</v>
      </c>
      <c r="E231" t="str">
        <f>_xlfn.XLOOKUP(SalesData[[#This Row],[Product]],Menu[Product],Menu[Category])</f>
        <v>Food</v>
      </c>
      <c r="F231" t="s">
        <v>15</v>
      </c>
      <c r="G231">
        <v>1</v>
      </c>
      <c r="H231" s="3">
        <f>_xlfn.XLOOKUP(SalesData[[#This Row],[Product]],Menu[Product],Menu[Unit Price])</f>
        <v>10</v>
      </c>
      <c r="I231" s="3">
        <f>SalesData[[#This Row],[Qty]]*SalesData[[#This Row],[Unit Price]]</f>
        <v>10</v>
      </c>
    </row>
    <row r="232" spans="1:9" x14ac:dyDescent="0.3">
      <c r="A232" s="2">
        <v>45721</v>
      </c>
      <c r="B232" s="1">
        <v>0.36497118073843843</v>
      </c>
      <c r="C232" t="str">
        <f t="shared" si="4"/>
        <v>Wed</v>
      </c>
      <c r="D232" t="s">
        <v>10</v>
      </c>
      <c r="E232" t="str">
        <f>_xlfn.XLOOKUP(SalesData[[#This Row],[Product]],Menu[Product],Menu[Category])</f>
        <v>Beverage</v>
      </c>
      <c r="F232" t="s">
        <v>21</v>
      </c>
      <c r="G232">
        <v>3</v>
      </c>
      <c r="H232" s="3">
        <f>_xlfn.XLOOKUP(SalesData[[#This Row],[Product]],Menu[Product],Menu[Unit Price])</f>
        <v>5.75</v>
      </c>
      <c r="I232" s="3">
        <f>SalesData[[#This Row],[Qty]]*SalesData[[#This Row],[Unit Price]]</f>
        <v>17.25</v>
      </c>
    </row>
    <row r="233" spans="1:9" x14ac:dyDescent="0.3">
      <c r="A233" s="2">
        <v>45721</v>
      </c>
      <c r="B233" s="1">
        <v>0.36801254719127152</v>
      </c>
      <c r="C233" t="str">
        <f t="shared" si="4"/>
        <v>Wed</v>
      </c>
      <c r="D233" t="s">
        <v>10</v>
      </c>
      <c r="E233" t="str">
        <f>_xlfn.XLOOKUP(SalesData[[#This Row],[Product]],Menu[Product],Menu[Category])</f>
        <v>Beverage</v>
      </c>
      <c r="F233" t="s">
        <v>12</v>
      </c>
      <c r="G233">
        <v>3</v>
      </c>
      <c r="H233" s="3">
        <f>_xlfn.XLOOKUP(SalesData[[#This Row],[Product]],Menu[Product],Menu[Unit Price])</f>
        <v>5.5</v>
      </c>
      <c r="I233" s="3">
        <f>SalesData[[#This Row],[Qty]]*SalesData[[#This Row],[Unit Price]]</f>
        <v>16.5</v>
      </c>
    </row>
    <row r="234" spans="1:9" x14ac:dyDescent="0.3">
      <c r="A234" s="2">
        <v>45721</v>
      </c>
      <c r="B234" s="1">
        <v>0.37635084422768667</v>
      </c>
      <c r="C234" t="str">
        <f t="shared" si="4"/>
        <v>Wed</v>
      </c>
      <c r="D234" t="s">
        <v>8</v>
      </c>
      <c r="E234" t="str">
        <f>_xlfn.XLOOKUP(SalesData[[#This Row],[Product]],Menu[Product],Menu[Category])</f>
        <v>Beverage</v>
      </c>
      <c r="F234" t="s">
        <v>13</v>
      </c>
      <c r="G234">
        <v>1</v>
      </c>
      <c r="H234" s="3">
        <f>_xlfn.XLOOKUP(SalesData[[#This Row],[Product]],Menu[Product],Menu[Unit Price])</f>
        <v>5.25</v>
      </c>
      <c r="I234" s="3">
        <f>SalesData[[#This Row],[Qty]]*SalesData[[#This Row],[Unit Price]]</f>
        <v>5.25</v>
      </c>
    </row>
    <row r="235" spans="1:9" x14ac:dyDescent="0.3">
      <c r="A235" s="2">
        <v>45721</v>
      </c>
      <c r="B235" s="1">
        <v>0.38150528452641158</v>
      </c>
      <c r="C235" t="str">
        <f t="shared" si="4"/>
        <v>Wed</v>
      </c>
      <c r="D235" t="s">
        <v>10</v>
      </c>
      <c r="E235" t="str">
        <f>_xlfn.XLOOKUP(SalesData[[#This Row],[Product]],Menu[Product],Menu[Category])</f>
        <v>Food</v>
      </c>
      <c r="F235" t="s">
        <v>20</v>
      </c>
      <c r="G235">
        <v>1</v>
      </c>
      <c r="H235" s="3">
        <f>_xlfn.XLOOKUP(SalesData[[#This Row],[Product]],Menu[Product],Menu[Unit Price])</f>
        <v>4.25</v>
      </c>
      <c r="I235" s="3">
        <f>SalesData[[#This Row],[Qty]]*SalesData[[#This Row],[Unit Price]]</f>
        <v>4.25</v>
      </c>
    </row>
    <row r="236" spans="1:9" x14ac:dyDescent="0.3">
      <c r="A236" s="2">
        <v>45721</v>
      </c>
      <c r="B236" s="1">
        <v>0.38947016482017993</v>
      </c>
      <c r="C236" t="str">
        <f t="shared" si="4"/>
        <v>Wed</v>
      </c>
      <c r="D236" t="s">
        <v>17</v>
      </c>
      <c r="E236" t="str">
        <f>_xlfn.XLOOKUP(SalesData[[#This Row],[Product]],Menu[Product],Menu[Category])</f>
        <v>Beverage</v>
      </c>
      <c r="F236" t="s">
        <v>18</v>
      </c>
      <c r="G236">
        <v>3</v>
      </c>
      <c r="H236" s="3">
        <f>_xlfn.XLOOKUP(SalesData[[#This Row],[Product]],Menu[Product],Menu[Unit Price])</f>
        <v>3.5</v>
      </c>
      <c r="I236" s="3">
        <f>SalesData[[#This Row],[Qty]]*SalesData[[#This Row],[Unit Price]]</f>
        <v>10.5</v>
      </c>
    </row>
    <row r="237" spans="1:9" x14ac:dyDescent="0.3">
      <c r="A237" s="2">
        <v>45721</v>
      </c>
      <c r="B237" s="1">
        <v>0.39324833072259358</v>
      </c>
      <c r="C237" t="str">
        <f t="shared" si="4"/>
        <v>Wed</v>
      </c>
      <c r="D237" t="s">
        <v>8</v>
      </c>
      <c r="E237" t="str">
        <f>_xlfn.XLOOKUP(SalesData[[#This Row],[Product]],Menu[Product],Menu[Category])</f>
        <v>Food</v>
      </c>
      <c r="F237" t="s">
        <v>23</v>
      </c>
      <c r="G237">
        <v>3</v>
      </c>
      <c r="H237" s="3">
        <f>_xlfn.XLOOKUP(SalesData[[#This Row],[Product]],Menu[Product],Menu[Unit Price])</f>
        <v>9.5</v>
      </c>
      <c r="I237" s="3">
        <f>SalesData[[#This Row],[Qty]]*SalesData[[#This Row],[Unit Price]]</f>
        <v>28.5</v>
      </c>
    </row>
    <row r="238" spans="1:9" x14ac:dyDescent="0.3">
      <c r="A238" s="2">
        <v>45721</v>
      </c>
      <c r="B238" s="1">
        <v>0.40426826614673073</v>
      </c>
      <c r="C238" t="str">
        <f t="shared" si="4"/>
        <v>Wed</v>
      </c>
      <c r="D238" t="s">
        <v>10</v>
      </c>
      <c r="E238" t="str">
        <f>_xlfn.XLOOKUP(SalesData[[#This Row],[Product]],Menu[Product],Menu[Category])</f>
        <v>Beverage</v>
      </c>
      <c r="F238" t="s">
        <v>21</v>
      </c>
      <c r="G238">
        <v>4</v>
      </c>
      <c r="H238" s="3">
        <f>_xlfn.XLOOKUP(SalesData[[#This Row],[Product]],Menu[Product],Menu[Unit Price])</f>
        <v>5.75</v>
      </c>
      <c r="I238" s="3">
        <f>SalesData[[#This Row],[Qty]]*SalesData[[#This Row],[Unit Price]]</f>
        <v>23</v>
      </c>
    </row>
    <row r="239" spans="1:9" x14ac:dyDescent="0.3">
      <c r="A239" s="2">
        <v>45721</v>
      </c>
      <c r="B239" s="1">
        <v>0.4102975709461536</v>
      </c>
      <c r="C239" t="str">
        <f t="shared" si="4"/>
        <v>Wed</v>
      </c>
      <c r="D239" t="s">
        <v>17</v>
      </c>
      <c r="E239" t="str">
        <f>_xlfn.XLOOKUP(SalesData[[#This Row],[Product]],Menu[Product],Menu[Category])</f>
        <v>Beverage</v>
      </c>
      <c r="F239" t="s">
        <v>14</v>
      </c>
      <c r="G239">
        <v>2</v>
      </c>
      <c r="H239" s="3">
        <f>_xlfn.XLOOKUP(SalesData[[#This Row],[Product]],Menu[Product],Menu[Unit Price])</f>
        <v>3.25</v>
      </c>
      <c r="I239" s="3">
        <f>SalesData[[#This Row],[Qty]]*SalesData[[#This Row],[Unit Price]]</f>
        <v>6.5</v>
      </c>
    </row>
    <row r="240" spans="1:9" x14ac:dyDescent="0.3">
      <c r="A240" s="2">
        <v>45721</v>
      </c>
      <c r="B240" s="1">
        <v>0.44084517542282858</v>
      </c>
      <c r="C240" t="str">
        <f t="shared" si="4"/>
        <v>Wed</v>
      </c>
      <c r="D240" t="s">
        <v>8</v>
      </c>
      <c r="E240" t="str">
        <f>_xlfn.XLOOKUP(SalesData[[#This Row],[Product]],Menu[Product],Menu[Category])</f>
        <v>Food</v>
      </c>
      <c r="F240" t="s">
        <v>15</v>
      </c>
      <c r="G240">
        <v>2</v>
      </c>
      <c r="H240" s="3">
        <f>_xlfn.XLOOKUP(SalesData[[#This Row],[Product]],Menu[Product],Menu[Unit Price])</f>
        <v>10</v>
      </c>
      <c r="I240" s="3">
        <f>SalesData[[#This Row],[Qty]]*SalesData[[#This Row],[Unit Price]]</f>
        <v>20</v>
      </c>
    </row>
    <row r="241" spans="1:9" x14ac:dyDescent="0.3">
      <c r="A241" s="2">
        <v>45721</v>
      </c>
      <c r="B241" s="1">
        <v>0.45068960056642127</v>
      </c>
      <c r="C241" t="str">
        <f t="shared" si="4"/>
        <v>Wed</v>
      </c>
      <c r="D241" t="s">
        <v>19</v>
      </c>
      <c r="E241" t="str">
        <f>_xlfn.XLOOKUP(SalesData[[#This Row],[Product]],Menu[Product],Menu[Category])</f>
        <v>Beverage</v>
      </c>
      <c r="F241" t="s">
        <v>14</v>
      </c>
      <c r="G241">
        <v>3</v>
      </c>
      <c r="H241" s="3">
        <f>_xlfn.XLOOKUP(SalesData[[#This Row],[Product]],Menu[Product],Menu[Unit Price])</f>
        <v>3.25</v>
      </c>
      <c r="I241" s="3">
        <f>SalesData[[#This Row],[Qty]]*SalesData[[#This Row],[Unit Price]]</f>
        <v>9.75</v>
      </c>
    </row>
    <row r="242" spans="1:9" x14ac:dyDescent="0.3">
      <c r="A242" s="2">
        <v>45721</v>
      </c>
      <c r="B242" s="1">
        <v>0.47813288277610311</v>
      </c>
      <c r="C242" t="str">
        <f t="shared" si="4"/>
        <v>Wed</v>
      </c>
      <c r="D242" t="s">
        <v>17</v>
      </c>
      <c r="E242" t="str">
        <f>_xlfn.XLOOKUP(SalesData[[#This Row],[Product]],Menu[Product],Menu[Category])</f>
        <v>Food</v>
      </c>
      <c r="F242" t="s">
        <v>22</v>
      </c>
      <c r="G242">
        <v>1</v>
      </c>
      <c r="H242" s="3">
        <f>_xlfn.XLOOKUP(SalesData[[#This Row],[Product]],Menu[Product],Menu[Unit Price])</f>
        <v>4.75</v>
      </c>
      <c r="I242" s="3">
        <f>SalesData[[#This Row],[Qty]]*SalesData[[#This Row],[Unit Price]]</f>
        <v>4.75</v>
      </c>
    </row>
    <row r="243" spans="1:9" x14ac:dyDescent="0.3">
      <c r="A243" s="2">
        <v>45721</v>
      </c>
      <c r="B243" s="1">
        <v>0.47981936747070741</v>
      </c>
      <c r="C243" t="str">
        <f t="shared" si="4"/>
        <v>Wed</v>
      </c>
      <c r="D243" t="s">
        <v>17</v>
      </c>
      <c r="E243" t="str">
        <f>_xlfn.XLOOKUP(SalesData[[#This Row],[Product]],Menu[Product],Menu[Category])</f>
        <v>Food</v>
      </c>
      <c r="F243" t="s">
        <v>15</v>
      </c>
      <c r="G243">
        <v>1</v>
      </c>
      <c r="H243" s="3">
        <f>_xlfn.XLOOKUP(SalesData[[#This Row],[Product]],Menu[Product],Menu[Unit Price])</f>
        <v>10</v>
      </c>
      <c r="I243" s="3">
        <f>SalesData[[#This Row],[Qty]]*SalesData[[#This Row],[Unit Price]]</f>
        <v>10</v>
      </c>
    </row>
    <row r="244" spans="1:9" x14ac:dyDescent="0.3">
      <c r="A244" s="2">
        <v>45721</v>
      </c>
      <c r="B244" s="1">
        <v>0.48106232361595441</v>
      </c>
      <c r="C244" t="str">
        <f t="shared" si="4"/>
        <v>Wed</v>
      </c>
      <c r="D244" t="s">
        <v>19</v>
      </c>
      <c r="E244" t="str">
        <f>_xlfn.XLOOKUP(SalesData[[#This Row],[Product]],Menu[Product],Menu[Category])</f>
        <v>Food</v>
      </c>
      <c r="F244" t="s">
        <v>20</v>
      </c>
      <c r="G244">
        <v>3</v>
      </c>
      <c r="H244" s="3">
        <f>_xlfn.XLOOKUP(SalesData[[#This Row],[Product]],Menu[Product],Menu[Unit Price])</f>
        <v>4.25</v>
      </c>
      <c r="I244" s="3">
        <f>SalesData[[#This Row],[Qty]]*SalesData[[#This Row],[Unit Price]]</f>
        <v>12.75</v>
      </c>
    </row>
    <row r="245" spans="1:9" x14ac:dyDescent="0.3">
      <c r="A245" s="2">
        <v>45721</v>
      </c>
      <c r="B245" s="1">
        <v>0.48154613125393259</v>
      </c>
      <c r="C245" t="str">
        <f t="shared" si="4"/>
        <v>Wed</v>
      </c>
      <c r="D245" t="s">
        <v>19</v>
      </c>
      <c r="E245" t="str">
        <f>_xlfn.XLOOKUP(SalesData[[#This Row],[Product]],Menu[Product],Menu[Category])</f>
        <v>Beverage</v>
      </c>
      <c r="F245" t="s">
        <v>14</v>
      </c>
      <c r="G245">
        <v>4</v>
      </c>
      <c r="H245" s="3">
        <f>_xlfn.XLOOKUP(SalesData[[#This Row],[Product]],Menu[Product],Menu[Unit Price])</f>
        <v>3.25</v>
      </c>
      <c r="I245" s="3">
        <f>SalesData[[#This Row],[Qty]]*SalesData[[#This Row],[Unit Price]]</f>
        <v>13</v>
      </c>
    </row>
    <row r="246" spans="1:9" x14ac:dyDescent="0.3">
      <c r="A246" s="2">
        <v>45721</v>
      </c>
      <c r="B246" s="1">
        <v>0.48171186365641316</v>
      </c>
      <c r="C246" t="str">
        <f t="shared" si="4"/>
        <v>Wed</v>
      </c>
      <c r="D246" t="s">
        <v>10</v>
      </c>
      <c r="E246" t="str">
        <f>_xlfn.XLOOKUP(SalesData[[#This Row],[Product]],Menu[Product],Menu[Category])</f>
        <v>Food</v>
      </c>
      <c r="F246" t="s">
        <v>22</v>
      </c>
      <c r="G246">
        <v>4</v>
      </c>
      <c r="H246" s="3">
        <f>_xlfn.XLOOKUP(SalesData[[#This Row],[Product]],Menu[Product],Menu[Unit Price])</f>
        <v>4.75</v>
      </c>
      <c r="I246" s="3">
        <f>SalesData[[#This Row],[Qty]]*SalesData[[#This Row],[Unit Price]]</f>
        <v>19</v>
      </c>
    </row>
    <row r="247" spans="1:9" x14ac:dyDescent="0.3">
      <c r="A247" s="2">
        <v>45721</v>
      </c>
      <c r="B247" s="1">
        <v>0.48265322992524551</v>
      </c>
      <c r="C247" t="str">
        <f t="shared" si="4"/>
        <v>Wed</v>
      </c>
      <c r="D247" t="s">
        <v>10</v>
      </c>
      <c r="E247" t="str">
        <f>_xlfn.XLOOKUP(SalesData[[#This Row],[Product]],Menu[Product],Menu[Category])</f>
        <v>Beverage</v>
      </c>
      <c r="F247" t="s">
        <v>13</v>
      </c>
      <c r="G247">
        <v>3</v>
      </c>
      <c r="H247" s="3">
        <f>_xlfn.XLOOKUP(SalesData[[#This Row],[Product]],Menu[Product],Menu[Unit Price])</f>
        <v>5.25</v>
      </c>
      <c r="I247" s="3">
        <f>SalesData[[#This Row],[Qty]]*SalesData[[#This Row],[Unit Price]]</f>
        <v>15.75</v>
      </c>
    </row>
    <row r="248" spans="1:9" x14ac:dyDescent="0.3">
      <c r="A248" s="2">
        <v>45721</v>
      </c>
      <c r="B248" s="1">
        <v>0.48307084747611323</v>
      </c>
      <c r="C248" t="str">
        <f t="shared" si="4"/>
        <v>Wed</v>
      </c>
      <c r="D248" t="s">
        <v>8</v>
      </c>
      <c r="E248" t="str">
        <f>_xlfn.XLOOKUP(SalesData[[#This Row],[Product]],Menu[Product],Menu[Category])</f>
        <v>Food</v>
      </c>
      <c r="F248" t="s">
        <v>23</v>
      </c>
      <c r="G248">
        <v>2</v>
      </c>
      <c r="H248" s="3">
        <f>_xlfn.XLOOKUP(SalesData[[#This Row],[Product]],Menu[Product],Menu[Unit Price])</f>
        <v>9.5</v>
      </c>
      <c r="I248" s="3">
        <f>SalesData[[#This Row],[Qty]]*SalesData[[#This Row],[Unit Price]]</f>
        <v>19</v>
      </c>
    </row>
    <row r="249" spans="1:9" x14ac:dyDescent="0.3">
      <c r="A249" s="2">
        <v>45721</v>
      </c>
      <c r="B249" s="1">
        <v>0.48342565290629796</v>
      </c>
      <c r="C249" t="str">
        <f t="shared" si="4"/>
        <v>Wed</v>
      </c>
      <c r="D249" t="s">
        <v>8</v>
      </c>
      <c r="E249" t="str">
        <f>_xlfn.XLOOKUP(SalesData[[#This Row],[Product]],Menu[Product],Menu[Category])</f>
        <v>Beverage</v>
      </c>
      <c r="F249" t="s">
        <v>16</v>
      </c>
      <c r="G249">
        <v>2</v>
      </c>
      <c r="H249" s="3">
        <f>_xlfn.XLOOKUP(SalesData[[#This Row],[Product]],Menu[Product],Menu[Unit Price])</f>
        <v>6</v>
      </c>
      <c r="I249" s="3">
        <f>SalesData[[#This Row],[Qty]]*SalesData[[#This Row],[Unit Price]]</f>
        <v>12</v>
      </c>
    </row>
    <row r="250" spans="1:9" x14ac:dyDescent="0.3">
      <c r="A250" s="2">
        <v>45721</v>
      </c>
      <c r="B250" s="1">
        <v>0.48355187701219116</v>
      </c>
      <c r="C250" t="str">
        <f t="shared" si="4"/>
        <v>Wed</v>
      </c>
      <c r="D250" t="s">
        <v>19</v>
      </c>
      <c r="E250" t="str">
        <f>_xlfn.XLOOKUP(SalesData[[#This Row],[Product]],Menu[Product],Menu[Category])</f>
        <v>Beverage</v>
      </c>
      <c r="F250" t="s">
        <v>18</v>
      </c>
      <c r="G250">
        <v>4</v>
      </c>
      <c r="H250" s="3">
        <f>_xlfn.XLOOKUP(SalesData[[#This Row],[Product]],Menu[Product],Menu[Unit Price])</f>
        <v>3.5</v>
      </c>
      <c r="I250" s="3">
        <f>SalesData[[#This Row],[Qty]]*SalesData[[#This Row],[Unit Price]]</f>
        <v>14</v>
      </c>
    </row>
    <row r="251" spans="1:9" x14ac:dyDescent="0.3">
      <c r="A251" s="2">
        <v>45721</v>
      </c>
      <c r="B251" s="1">
        <v>0.48418461709763966</v>
      </c>
      <c r="C251" t="str">
        <f t="shared" si="4"/>
        <v>Wed</v>
      </c>
      <c r="D251" t="s">
        <v>10</v>
      </c>
      <c r="E251" t="str">
        <f>_xlfn.XLOOKUP(SalesData[[#This Row],[Product]],Menu[Product],Menu[Category])</f>
        <v>Beverage</v>
      </c>
      <c r="F251" t="s">
        <v>16</v>
      </c>
      <c r="G251">
        <v>2</v>
      </c>
      <c r="H251" s="3">
        <f>_xlfn.XLOOKUP(SalesData[[#This Row],[Product]],Menu[Product],Menu[Unit Price])</f>
        <v>6</v>
      </c>
      <c r="I251" s="3">
        <f>SalesData[[#This Row],[Qty]]*SalesData[[#This Row],[Unit Price]]</f>
        <v>12</v>
      </c>
    </row>
    <row r="252" spans="1:9" x14ac:dyDescent="0.3">
      <c r="A252" s="2">
        <v>45721</v>
      </c>
      <c r="B252" s="1">
        <v>0.48526509906663401</v>
      </c>
      <c r="C252" t="str">
        <f t="shared" si="4"/>
        <v>Wed</v>
      </c>
      <c r="D252" t="s">
        <v>8</v>
      </c>
      <c r="E252" t="str">
        <f>_xlfn.XLOOKUP(SalesData[[#This Row],[Product]],Menu[Product],Menu[Category])</f>
        <v>Food</v>
      </c>
      <c r="F252" t="s">
        <v>22</v>
      </c>
      <c r="G252">
        <v>3</v>
      </c>
      <c r="H252" s="3">
        <f>_xlfn.XLOOKUP(SalesData[[#This Row],[Product]],Menu[Product],Menu[Unit Price])</f>
        <v>4.75</v>
      </c>
      <c r="I252" s="3">
        <f>SalesData[[#This Row],[Qty]]*SalesData[[#This Row],[Unit Price]]</f>
        <v>14.25</v>
      </c>
    </row>
    <row r="253" spans="1:9" x14ac:dyDescent="0.3">
      <c r="A253" s="2">
        <v>45721</v>
      </c>
      <c r="B253" s="1">
        <v>0.4857749788938473</v>
      </c>
      <c r="C253" t="str">
        <f t="shared" si="4"/>
        <v>Wed</v>
      </c>
      <c r="D253" t="s">
        <v>17</v>
      </c>
      <c r="E253" t="str">
        <f>_xlfn.XLOOKUP(SalesData[[#This Row],[Product]],Menu[Product],Menu[Category])</f>
        <v>Beverage</v>
      </c>
      <c r="F253" t="s">
        <v>18</v>
      </c>
      <c r="G253">
        <v>3</v>
      </c>
      <c r="H253" s="3">
        <f>_xlfn.XLOOKUP(SalesData[[#This Row],[Product]],Menu[Product],Menu[Unit Price])</f>
        <v>3.5</v>
      </c>
      <c r="I253" s="3">
        <f>SalesData[[#This Row],[Qty]]*SalesData[[#This Row],[Unit Price]]</f>
        <v>10.5</v>
      </c>
    </row>
    <row r="254" spans="1:9" x14ac:dyDescent="0.3">
      <c r="A254" s="2">
        <v>45721</v>
      </c>
      <c r="B254" s="1">
        <v>0.48607159101817338</v>
      </c>
      <c r="C254" t="str">
        <f t="shared" si="4"/>
        <v>Wed</v>
      </c>
      <c r="D254" t="s">
        <v>10</v>
      </c>
      <c r="E254" t="str">
        <f>_xlfn.XLOOKUP(SalesData[[#This Row],[Product]],Menu[Product],Menu[Category])</f>
        <v>Beverage</v>
      </c>
      <c r="F254" t="s">
        <v>16</v>
      </c>
      <c r="G254">
        <v>1</v>
      </c>
      <c r="H254" s="3">
        <f>_xlfn.XLOOKUP(SalesData[[#This Row],[Product]],Menu[Product],Menu[Unit Price])</f>
        <v>6</v>
      </c>
      <c r="I254" s="3">
        <f>SalesData[[#This Row],[Qty]]*SalesData[[#This Row],[Unit Price]]</f>
        <v>6</v>
      </c>
    </row>
    <row r="255" spans="1:9" x14ac:dyDescent="0.3">
      <c r="A255" s="2">
        <v>45721</v>
      </c>
      <c r="B255" s="1">
        <v>0.48620054750860575</v>
      </c>
      <c r="C255" t="str">
        <f t="shared" si="4"/>
        <v>Wed</v>
      </c>
      <c r="D255" t="s">
        <v>8</v>
      </c>
      <c r="E255" t="str">
        <f>_xlfn.XLOOKUP(SalesData[[#This Row],[Product]],Menu[Product],Menu[Category])</f>
        <v>Beverage</v>
      </c>
      <c r="F255" t="s">
        <v>13</v>
      </c>
      <c r="G255">
        <v>1</v>
      </c>
      <c r="H255" s="3">
        <f>_xlfn.XLOOKUP(SalesData[[#This Row],[Product]],Menu[Product],Menu[Unit Price])</f>
        <v>5.25</v>
      </c>
      <c r="I255" s="3">
        <f>SalesData[[#This Row],[Qty]]*SalesData[[#This Row],[Unit Price]]</f>
        <v>5.25</v>
      </c>
    </row>
    <row r="256" spans="1:9" x14ac:dyDescent="0.3">
      <c r="A256" s="2">
        <v>45721</v>
      </c>
      <c r="B256" s="1">
        <v>0.4867098228609803</v>
      </c>
      <c r="C256" t="str">
        <f t="shared" si="4"/>
        <v>Wed</v>
      </c>
      <c r="D256" t="s">
        <v>8</v>
      </c>
      <c r="E256" t="str">
        <f>_xlfn.XLOOKUP(SalesData[[#This Row],[Product]],Menu[Product],Menu[Category])</f>
        <v>Beverage</v>
      </c>
      <c r="F256" t="s">
        <v>21</v>
      </c>
      <c r="G256">
        <v>2</v>
      </c>
      <c r="H256" s="3">
        <f>_xlfn.XLOOKUP(SalesData[[#This Row],[Product]],Menu[Product],Menu[Unit Price])</f>
        <v>5.75</v>
      </c>
      <c r="I256" s="3">
        <f>SalesData[[#This Row],[Qty]]*SalesData[[#This Row],[Unit Price]]</f>
        <v>11.5</v>
      </c>
    </row>
    <row r="257" spans="1:9" x14ac:dyDescent="0.3">
      <c r="A257" s="2">
        <v>45721</v>
      </c>
      <c r="B257" s="1">
        <v>0.48699321783249627</v>
      </c>
      <c r="C257" t="str">
        <f t="shared" si="4"/>
        <v>Wed</v>
      </c>
      <c r="D257" t="s">
        <v>19</v>
      </c>
      <c r="E257" t="str">
        <f>_xlfn.XLOOKUP(SalesData[[#This Row],[Product]],Menu[Product],Menu[Category])</f>
        <v>Beverage</v>
      </c>
      <c r="F257" t="s">
        <v>13</v>
      </c>
      <c r="G257">
        <v>3</v>
      </c>
      <c r="H257" s="3">
        <f>_xlfn.XLOOKUP(SalesData[[#This Row],[Product]],Menu[Product],Menu[Unit Price])</f>
        <v>5.25</v>
      </c>
      <c r="I257" s="3">
        <f>SalesData[[#This Row],[Qty]]*SalesData[[#This Row],[Unit Price]]</f>
        <v>15.75</v>
      </c>
    </row>
    <row r="258" spans="1:9" x14ac:dyDescent="0.3">
      <c r="A258" s="2">
        <v>45721</v>
      </c>
      <c r="B258" s="1">
        <v>0.4894488199174592</v>
      </c>
      <c r="C258" t="str">
        <f t="shared" si="4"/>
        <v>Wed</v>
      </c>
      <c r="D258" t="s">
        <v>19</v>
      </c>
      <c r="E258" t="str">
        <f>_xlfn.XLOOKUP(SalesData[[#This Row],[Product]],Menu[Product],Menu[Category])</f>
        <v>Food</v>
      </c>
      <c r="F258" t="s">
        <v>15</v>
      </c>
      <c r="G258">
        <v>3</v>
      </c>
      <c r="H258" s="3">
        <f>_xlfn.XLOOKUP(SalesData[[#This Row],[Product]],Menu[Product],Menu[Unit Price])</f>
        <v>10</v>
      </c>
      <c r="I258" s="3">
        <f>SalesData[[#This Row],[Qty]]*SalesData[[#This Row],[Unit Price]]</f>
        <v>30</v>
      </c>
    </row>
    <row r="259" spans="1:9" x14ac:dyDescent="0.3">
      <c r="A259" s="2">
        <v>45721</v>
      </c>
      <c r="B259" s="1">
        <v>0.49103852758252414</v>
      </c>
      <c r="C259" t="str">
        <f t="shared" ref="C259:C322" si="5">TEXT(A259, "ddd")</f>
        <v>Wed</v>
      </c>
      <c r="D259" t="s">
        <v>8</v>
      </c>
      <c r="E259" t="str">
        <f>_xlfn.XLOOKUP(SalesData[[#This Row],[Product]],Menu[Product],Menu[Category])</f>
        <v>Beverage</v>
      </c>
      <c r="F259" t="s">
        <v>21</v>
      </c>
      <c r="G259">
        <v>4</v>
      </c>
      <c r="H259" s="3">
        <f>_xlfn.XLOOKUP(SalesData[[#This Row],[Product]],Menu[Product],Menu[Unit Price])</f>
        <v>5.75</v>
      </c>
      <c r="I259" s="3">
        <f>SalesData[[#This Row],[Qty]]*SalesData[[#This Row],[Unit Price]]</f>
        <v>23</v>
      </c>
    </row>
    <row r="260" spans="1:9" x14ac:dyDescent="0.3">
      <c r="A260" s="2">
        <v>45721</v>
      </c>
      <c r="B260" s="1">
        <v>0.49161814780545982</v>
      </c>
      <c r="C260" t="str">
        <f t="shared" si="5"/>
        <v>Wed</v>
      </c>
      <c r="D260" t="s">
        <v>19</v>
      </c>
      <c r="E260" t="str">
        <f>_xlfn.XLOOKUP(SalesData[[#This Row],[Product]],Menu[Product],Menu[Category])</f>
        <v>Food</v>
      </c>
      <c r="F260" t="s">
        <v>20</v>
      </c>
      <c r="G260">
        <v>2</v>
      </c>
      <c r="H260" s="3">
        <f>_xlfn.XLOOKUP(SalesData[[#This Row],[Product]],Menu[Product],Menu[Unit Price])</f>
        <v>4.25</v>
      </c>
      <c r="I260" s="3">
        <f>SalesData[[#This Row],[Qty]]*SalesData[[#This Row],[Unit Price]]</f>
        <v>8.5</v>
      </c>
    </row>
    <row r="261" spans="1:9" x14ac:dyDescent="0.3">
      <c r="A261" s="2">
        <v>45721</v>
      </c>
      <c r="B261" s="1">
        <v>0.49440063299356124</v>
      </c>
      <c r="C261" t="str">
        <f t="shared" si="5"/>
        <v>Wed</v>
      </c>
      <c r="D261" t="s">
        <v>10</v>
      </c>
      <c r="E261" t="str">
        <f>_xlfn.XLOOKUP(SalesData[[#This Row],[Product]],Menu[Product],Menu[Category])</f>
        <v>Beverage</v>
      </c>
      <c r="F261" t="s">
        <v>18</v>
      </c>
      <c r="G261">
        <v>2</v>
      </c>
      <c r="H261" s="3">
        <f>_xlfn.XLOOKUP(SalesData[[#This Row],[Product]],Menu[Product],Menu[Unit Price])</f>
        <v>3.5</v>
      </c>
      <c r="I261" s="3">
        <f>SalesData[[#This Row],[Qty]]*SalesData[[#This Row],[Unit Price]]</f>
        <v>7</v>
      </c>
    </row>
    <row r="262" spans="1:9" x14ac:dyDescent="0.3">
      <c r="A262" s="2">
        <v>45721</v>
      </c>
      <c r="B262" s="1">
        <v>0.49601108700232865</v>
      </c>
      <c r="C262" t="str">
        <f t="shared" si="5"/>
        <v>Wed</v>
      </c>
      <c r="D262" t="s">
        <v>19</v>
      </c>
      <c r="E262" t="str">
        <f>_xlfn.XLOOKUP(SalesData[[#This Row],[Product]],Menu[Product],Menu[Category])</f>
        <v>Beverage</v>
      </c>
      <c r="F262" t="s">
        <v>21</v>
      </c>
      <c r="G262">
        <v>4</v>
      </c>
      <c r="H262" s="3">
        <f>_xlfn.XLOOKUP(SalesData[[#This Row],[Product]],Menu[Product],Menu[Unit Price])</f>
        <v>5.75</v>
      </c>
      <c r="I262" s="3">
        <f>SalesData[[#This Row],[Qty]]*SalesData[[#This Row],[Unit Price]]</f>
        <v>23</v>
      </c>
    </row>
    <row r="263" spans="1:9" x14ac:dyDescent="0.3">
      <c r="A263" s="2">
        <v>45721</v>
      </c>
      <c r="B263" s="1">
        <v>0.49613398462658609</v>
      </c>
      <c r="C263" t="str">
        <f t="shared" si="5"/>
        <v>Wed</v>
      </c>
      <c r="D263" t="s">
        <v>19</v>
      </c>
      <c r="E263" t="str">
        <f>_xlfn.XLOOKUP(SalesData[[#This Row],[Product]],Menu[Product],Menu[Category])</f>
        <v>Beverage</v>
      </c>
      <c r="F263" t="s">
        <v>16</v>
      </c>
      <c r="G263">
        <v>3</v>
      </c>
      <c r="H263" s="3">
        <f>_xlfn.XLOOKUP(SalesData[[#This Row],[Product]],Menu[Product],Menu[Unit Price])</f>
        <v>6</v>
      </c>
      <c r="I263" s="3">
        <f>SalesData[[#This Row],[Qty]]*SalesData[[#This Row],[Unit Price]]</f>
        <v>18</v>
      </c>
    </row>
    <row r="264" spans="1:9" x14ac:dyDescent="0.3">
      <c r="A264" s="2">
        <v>45721</v>
      </c>
      <c r="B264" s="1">
        <v>0.4963068824676074</v>
      </c>
      <c r="C264" t="str">
        <f t="shared" si="5"/>
        <v>Wed</v>
      </c>
      <c r="D264" t="s">
        <v>19</v>
      </c>
      <c r="E264" t="str">
        <f>_xlfn.XLOOKUP(SalesData[[#This Row],[Product]],Menu[Product],Menu[Category])</f>
        <v>Beverage</v>
      </c>
      <c r="F264" t="s">
        <v>13</v>
      </c>
      <c r="G264">
        <v>4</v>
      </c>
      <c r="H264" s="3">
        <f>_xlfn.XLOOKUP(SalesData[[#This Row],[Product]],Menu[Product],Menu[Unit Price])</f>
        <v>5.25</v>
      </c>
      <c r="I264" s="3">
        <f>SalesData[[#This Row],[Qty]]*SalesData[[#This Row],[Unit Price]]</f>
        <v>21</v>
      </c>
    </row>
    <row r="265" spans="1:9" x14ac:dyDescent="0.3">
      <c r="A265" s="2">
        <v>45721</v>
      </c>
      <c r="B265" s="1">
        <v>0.4974218329631318</v>
      </c>
      <c r="C265" t="str">
        <f t="shared" si="5"/>
        <v>Wed</v>
      </c>
      <c r="D265" t="s">
        <v>17</v>
      </c>
      <c r="E265" t="str">
        <f>_xlfn.XLOOKUP(SalesData[[#This Row],[Product]],Menu[Product],Menu[Category])</f>
        <v>Food</v>
      </c>
      <c r="F265" t="s">
        <v>15</v>
      </c>
      <c r="G265">
        <v>2</v>
      </c>
      <c r="H265" s="3">
        <f>_xlfn.XLOOKUP(SalesData[[#This Row],[Product]],Menu[Product],Menu[Unit Price])</f>
        <v>10</v>
      </c>
      <c r="I265" s="3">
        <f>SalesData[[#This Row],[Qty]]*SalesData[[#This Row],[Unit Price]]</f>
        <v>20</v>
      </c>
    </row>
    <row r="266" spans="1:9" x14ac:dyDescent="0.3">
      <c r="A266" s="2">
        <v>45721</v>
      </c>
      <c r="B266" s="1">
        <v>0.4978550488374347</v>
      </c>
      <c r="C266" t="str">
        <f t="shared" si="5"/>
        <v>Wed</v>
      </c>
      <c r="D266" t="s">
        <v>8</v>
      </c>
      <c r="E266" t="str">
        <f>_xlfn.XLOOKUP(SalesData[[#This Row],[Product]],Menu[Product],Menu[Category])</f>
        <v>Food</v>
      </c>
      <c r="F266" t="s">
        <v>20</v>
      </c>
      <c r="G266">
        <v>3</v>
      </c>
      <c r="H266" s="3">
        <f>_xlfn.XLOOKUP(SalesData[[#This Row],[Product]],Menu[Product],Menu[Unit Price])</f>
        <v>4.25</v>
      </c>
      <c r="I266" s="3">
        <f>SalesData[[#This Row],[Qty]]*SalesData[[#This Row],[Unit Price]]</f>
        <v>12.75</v>
      </c>
    </row>
    <row r="267" spans="1:9" x14ac:dyDescent="0.3">
      <c r="A267" s="2">
        <v>45721</v>
      </c>
      <c r="B267" s="1">
        <v>0.49856470917470175</v>
      </c>
      <c r="C267" t="str">
        <f t="shared" si="5"/>
        <v>Wed</v>
      </c>
      <c r="D267" t="s">
        <v>19</v>
      </c>
      <c r="E267" t="str">
        <f>_xlfn.XLOOKUP(SalesData[[#This Row],[Product]],Menu[Product],Menu[Category])</f>
        <v>Food</v>
      </c>
      <c r="F267" t="s">
        <v>23</v>
      </c>
      <c r="G267">
        <v>1</v>
      </c>
      <c r="H267" s="3">
        <f>_xlfn.XLOOKUP(SalesData[[#This Row],[Product]],Menu[Product],Menu[Unit Price])</f>
        <v>9.5</v>
      </c>
      <c r="I267" s="3">
        <f>SalesData[[#This Row],[Qty]]*SalesData[[#This Row],[Unit Price]]</f>
        <v>9.5</v>
      </c>
    </row>
    <row r="268" spans="1:9" x14ac:dyDescent="0.3">
      <c r="A268" s="2">
        <v>45721</v>
      </c>
      <c r="B268" s="1">
        <v>0.49864442895349054</v>
      </c>
      <c r="C268" t="str">
        <f t="shared" si="5"/>
        <v>Wed</v>
      </c>
      <c r="D268" t="s">
        <v>8</v>
      </c>
      <c r="E268" t="str">
        <f>_xlfn.XLOOKUP(SalesData[[#This Row],[Product]],Menu[Product],Menu[Category])</f>
        <v>Beverage</v>
      </c>
      <c r="F268" t="s">
        <v>14</v>
      </c>
      <c r="G268">
        <v>3</v>
      </c>
      <c r="H268" s="3">
        <f>_xlfn.XLOOKUP(SalesData[[#This Row],[Product]],Menu[Product],Menu[Unit Price])</f>
        <v>3.25</v>
      </c>
      <c r="I268" s="3">
        <f>SalesData[[#This Row],[Qty]]*SalesData[[#This Row],[Unit Price]]</f>
        <v>9.75</v>
      </c>
    </row>
    <row r="269" spans="1:9" x14ac:dyDescent="0.3">
      <c r="A269" s="2">
        <v>45721</v>
      </c>
      <c r="B269" s="1">
        <v>0.49952449261901133</v>
      </c>
      <c r="C269" t="str">
        <f t="shared" si="5"/>
        <v>Wed</v>
      </c>
      <c r="D269" t="s">
        <v>10</v>
      </c>
      <c r="E269" t="str">
        <f>_xlfn.XLOOKUP(SalesData[[#This Row],[Product]],Menu[Product],Menu[Category])</f>
        <v>Food</v>
      </c>
      <c r="F269" t="s">
        <v>20</v>
      </c>
      <c r="G269">
        <v>3</v>
      </c>
      <c r="H269" s="3">
        <f>_xlfn.XLOOKUP(SalesData[[#This Row],[Product]],Menu[Product],Menu[Unit Price])</f>
        <v>4.25</v>
      </c>
      <c r="I269" s="3">
        <f>SalesData[[#This Row],[Qty]]*SalesData[[#This Row],[Unit Price]]</f>
        <v>12.75</v>
      </c>
    </row>
    <row r="270" spans="1:9" x14ac:dyDescent="0.3">
      <c r="A270" s="2">
        <v>45721</v>
      </c>
      <c r="B270" s="1">
        <v>0.50227365857031758</v>
      </c>
      <c r="C270" t="str">
        <f t="shared" si="5"/>
        <v>Wed</v>
      </c>
      <c r="D270" t="s">
        <v>17</v>
      </c>
      <c r="E270" t="str">
        <f>_xlfn.XLOOKUP(SalesData[[#This Row],[Product]],Menu[Product],Menu[Category])</f>
        <v>Food</v>
      </c>
      <c r="F270" t="s">
        <v>20</v>
      </c>
      <c r="G270">
        <v>3</v>
      </c>
      <c r="H270" s="3">
        <f>_xlfn.XLOOKUP(SalesData[[#This Row],[Product]],Menu[Product],Menu[Unit Price])</f>
        <v>4.25</v>
      </c>
      <c r="I270" s="3">
        <f>SalesData[[#This Row],[Qty]]*SalesData[[#This Row],[Unit Price]]</f>
        <v>12.75</v>
      </c>
    </row>
    <row r="271" spans="1:9" x14ac:dyDescent="0.3">
      <c r="A271" s="2">
        <v>45721</v>
      </c>
      <c r="B271" s="1">
        <v>0.50303168841209178</v>
      </c>
      <c r="C271" t="str">
        <f t="shared" si="5"/>
        <v>Wed</v>
      </c>
      <c r="D271" t="s">
        <v>8</v>
      </c>
      <c r="E271" t="str">
        <f>_xlfn.XLOOKUP(SalesData[[#This Row],[Product]],Menu[Product],Menu[Category])</f>
        <v>Beverage</v>
      </c>
      <c r="F271" t="s">
        <v>13</v>
      </c>
      <c r="G271">
        <v>3</v>
      </c>
      <c r="H271" s="3">
        <f>_xlfn.XLOOKUP(SalesData[[#This Row],[Product]],Menu[Product],Menu[Unit Price])</f>
        <v>5.25</v>
      </c>
      <c r="I271" s="3">
        <f>SalesData[[#This Row],[Qty]]*SalesData[[#This Row],[Unit Price]]</f>
        <v>15.75</v>
      </c>
    </row>
    <row r="272" spans="1:9" x14ac:dyDescent="0.3">
      <c r="A272" s="2">
        <v>45721</v>
      </c>
      <c r="B272" s="1">
        <v>0.50370614549954984</v>
      </c>
      <c r="C272" t="str">
        <f t="shared" si="5"/>
        <v>Wed</v>
      </c>
      <c r="D272" t="s">
        <v>17</v>
      </c>
      <c r="E272" t="str">
        <f>_xlfn.XLOOKUP(SalesData[[#This Row],[Product]],Menu[Product],Menu[Category])</f>
        <v>Beverage</v>
      </c>
      <c r="F272" t="s">
        <v>18</v>
      </c>
      <c r="G272">
        <v>3</v>
      </c>
      <c r="H272" s="3">
        <f>_xlfn.XLOOKUP(SalesData[[#This Row],[Product]],Menu[Product],Menu[Unit Price])</f>
        <v>3.5</v>
      </c>
      <c r="I272" s="3">
        <f>SalesData[[#This Row],[Qty]]*SalesData[[#This Row],[Unit Price]]</f>
        <v>10.5</v>
      </c>
    </row>
    <row r="273" spans="1:9" x14ac:dyDescent="0.3">
      <c r="A273" s="2">
        <v>45721</v>
      </c>
      <c r="B273" s="1">
        <v>0.50442491746814822</v>
      </c>
      <c r="C273" t="str">
        <f t="shared" si="5"/>
        <v>Wed</v>
      </c>
      <c r="D273" t="s">
        <v>17</v>
      </c>
      <c r="E273" t="str">
        <f>_xlfn.XLOOKUP(SalesData[[#This Row],[Product]],Menu[Product],Menu[Category])</f>
        <v>Beverage</v>
      </c>
      <c r="F273" t="s">
        <v>16</v>
      </c>
      <c r="G273">
        <v>2</v>
      </c>
      <c r="H273" s="3">
        <f>_xlfn.XLOOKUP(SalesData[[#This Row],[Product]],Menu[Product],Menu[Unit Price])</f>
        <v>6</v>
      </c>
      <c r="I273" s="3">
        <f>SalesData[[#This Row],[Qty]]*SalesData[[#This Row],[Unit Price]]</f>
        <v>12</v>
      </c>
    </row>
    <row r="274" spans="1:9" x14ac:dyDescent="0.3">
      <c r="A274" s="2">
        <v>45721</v>
      </c>
      <c r="B274" s="1">
        <v>0.50464061770037938</v>
      </c>
      <c r="C274" t="str">
        <f t="shared" si="5"/>
        <v>Wed</v>
      </c>
      <c r="D274" t="s">
        <v>19</v>
      </c>
      <c r="E274" t="str">
        <f>_xlfn.XLOOKUP(SalesData[[#This Row],[Product]],Menu[Product],Menu[Category])</f>
        <v>Beverage</v>
      </c>
      <c r="F274" t="s">
        <v>18</v>
      </c>
      <c r="G274">
        <v>4</v>
      </c>
      <c r="H274" s="3">
        <f>_xlfn.XLOOKUP(SalesData[[#This Row],[Product]],Menu[Product],Menu[Unit Price])</f>
        <v>3.5</v>
      </c>
      <c r="I274" s="3">
        <f>SalesData[[#This Row],[Qty]]*SalesData[[#This Row],[Unit Price]]</f>
        <v>14</v>
      </c>
    </row>
    <row r="275" spans="1:9" x14ac:dyDescent="0.3">
      <c r="A275" s="2">
        <v>45721</v>
      </c>
      <c r="B275" s="1">
        <v>0.50660829149397779</v>
      </c>
      <c r="C275" t="str">
        <f t="shared" si="5"/>
        <v>Wed</v>
      </c>
      <c r="D275" t="s">
        <v>17</v>
      </c>
      <c r="E275" t="str">
        <f>_xlfn.XLOOKUP(SalesData[[#This Row],[Product]],Menu[Product],Menu[Category])</f>
        <v>Food</v>
      </c>
      <c r="F275" t="s">
        <v>20</v>
      </c>
      <c r="G275">
        <v>2</v>
      </c>
      <c r="H275" s="3">
        <f>_xlfn.XLOOKUP(SalesData[[#This Row],[Product]],Menu[Product],Menu[Unit Price])</f>
        <v>4.25</v>
      </c>
      <c r="I275" s="3">
        <f>SalesData[[#This Row],[Qty]]*SalesData[[#This Row],[Unit Price]]</f>
        <v>8.5</v>
      </c>
    </row>
    <row r="276" spans="1:9" x14ac:dyDescent="0.3">
      <c r="A276" s="2">
        <v>45721</v>
      </c>
      <c r="B276" s="1">
        <v>0.50669724168610319</v>
      </c>
      <c r="C276" t="str">
        <f t="shared" si="5"/>
        <v>Wed</v>
      </c>
      <c r="D276" t="s">
        <v>10</v>
      </c>
      <c r="E276" t="str">
        <f>_xlfn.XLOOKUP(SalesData[[#This Row],[Product]],Menu[Product],Menu[Category])</f>
        <v>Beverage</v>
      </c>
      <c r="F276" t="s">
        <v>18</v>
      </c>
      <c r="G276">
        <v>4</v>
      </c>
      <c r="H276" s="3">
        <f>_xlfn.XLOOKUP(SalesData[[#This Row],[Product]],Menu[Product],Menu[Unit Price])</f>
        <v>3.5</v>
      </c>
      <c r="I276" s="3">
        <f>SalesData[[#This Row],[Qty]]*SalesData[[#This Row],[Unit Price]]</f>
        <v>14</v>
      </c>
    </row>
    <row r="277" spans="1:9" x14ac:dyDescent="0.3">
      <c r="A277" s="2">
        <v>45721</v>
      </c>
      <c r="B277" s="1">
        <v>0.50984786995938425</v>
      </c>
      <c r="C277" t="str">
        <f t="shared" si="5"/>
        <v>Wed</v>
      </c>
      <c r="D277" t="s">
        <v>19</v>
      </c>
      <c r="E277" t="str">
        <f>_xlfn.XLOOKUP(SalesData[[#This Row],[Product]],Menu[Product],Menu[Category])</f>
        <v>Beverage</v>
      </c>
      <c r="F277" t="s">
        <v>14</v>
      </c>
      <c r="G277">
        <v>2</v>
      </c>
      <c r="H277" s="3">
        <f>_xlfn.XLOOKUP(SalesData[[#This Row],[Product]],Menu[Product],Menu[Unit Price])</f>
        <v>3.25</v>
      </c>
      <c r="I277" s="3">
        <f>SalesData[[#This Row],[Qty]]*SalesData[[#This Row],[Unit Price]]</f>
        <v>6.5</v>
      </c>
    </row>
    <row r="278" spans="1:9" x14ac:dyDescent="0.3">
      <c r="A278" s="2">
        <v>45721</v>
      </c>
      <c r="B278" s="1">
        <v>0.51102436846367549</v>
      </c>
      <c r="C278" t="str">
        <f t="shared" si="5"/>
        <v>Wed</v>
      </c>
      <c r="D278" t="s">
        <v>8</v>
      </c>
      <c r="E278" t="str">
        <f>_xlfn.XLOOKUP(SalesData[[#This Row],[Product]],Menu[Product],Menu[Category])</f>
        <v>Food</v>
      </c>
      <c r="F278" t="s">
        <v>15</v>
      </c>
      <c r="G278">
        <v>2</v>
      </c>
      <c r="H278" s="3">
        <f>_xlfn.XLOOKUP(SalesData[[#This Row],[Product]],Menu[Product],Menu[Unit Price])</f>
        <v>10</v>
      </c>
      <c r="I278" s="3">
        <f>SalesData[[#This Row],[Qty]]*SalesData[[#This Row],[Unit Price]]</f>
        <v>20</v>
      </c>
    </row>
    <row r="279" spans="1:9" x14ac:dyDescent="0.3">
      <c r="A279" s="2">
        <v>45721</v>
      </c>
      <c r="B279" s="1">
        <v>0.51201310765240282</v>
      </c>
      <c r="C279" t="str">
        <f t="shared" si="5"/>
        <v>Wed</v>
      </c>
      <c r="D279" t="s">
        <v>17</v>
      </c>
      <c r="E279" t="str">
        <f>_xlfn.XLOOKUP(SalesData[[#This Row],[Product]],Menu[Product],Menu[Category])</f>
        <v>Food</v>
      </c>
      <c r="F279" t="s">
        <v>23</v>
      </c>
      <c r="G279">
        <v>3</v>
      </c>
      <c r="H279" s="3">
        <f>_xlfn.XLOOKUP(SalesData[[#This Row],[Product]],Menu[Product],Menu[Unit Price])</f>
        <v>9.5</v>
      </c>
      <c r="I279" s="3">
        <f>SalesData[[#This Row],[Qty]]*SalesData[[#This Row],[Unit Price]]</f>
        <v>28.5</v>
      </c>
    </row>
    <row r="280" spans="1:9" x14ac:dyDescent="0.3">
      <c r="A280" s="2">
        <v>45721</v>
      </c>
      <c r="B280" s="1">
        <v>0.51504923484833509</v>
      </c>
      <c r="C280" t="str">
        <f t="shared" si="5"/>
        <v>Wed</v>
      </c>
      <c r="D280" t="s">
        <v>19</v>
      </c>
      <c r="E280" t="str">
        <f>_xlfn.XLOOKUP(SalesData[[#This Row],[Product]],Menu[Product],Menu[Category])</f>
        <v>Beverage</v>
      </c>
      <c r="F280" t="s">
        <v>18</v>
      </c>
      <c r="G280">
        <v>3</v>
      </c>
      <c r="H280" s="3">
        <f>_xlfn.XLOOKUP(SalesData[[#This Row],[Product]],Menu[Product],Menu[Unit Price])</f>
        <v>3.5</v>
      </c>
      <c r="I280" s="3">
        <f>SalesData[[#This Row],[Qty]]*SalesData[[#This Row],[Unit Price]]</f>
        <v>10.5</v>
      </c>
    </row>
    <row r="281" spans="1:9" x14ac:dyDescent="0.3">
      <c r="A281" s="2">
        <v>45721</v>
      </c>
      <c r="B281" s="1">
        <v>0.5151986905019752</v>
      </c>
      <c r="C281" t="str">
        <f t="shared" si="5"/>
        <v>Wed</v>
      </c>
      <c r="D281" t="s">
        <v>19</v>
      </c>
      <c r="E281" t="str">
        <f>_xlfn.XLOOKUP(SalesData[[#This Row],[Product]],Menu[Product],Menu[Category])</f>
        <v>Food</v>
      </c>
      <c r="F281" t="s">
        <v>22</v>
      </c>
      <c r="G281">
        <v>1</v>
      </c>
      <c r="H281" s="3">
        <f>_xlfn.XLOOKUP(SalesData[[#This Row],[Product]],Menu[Product],Menu[Unit Price])</f>
        <v>4.75</v>
      </c>
      <c r="I281" s="3">
        <f>SalesData[[#This Row],[Qty]]*SalesData[[#This Row],[Unit Price]]</f>
        <v>4.75</v>
      </c>
    </row>
    <row r="282" spans="1:9" x14ac:dyDescent="0.3">
      <c r="A282" s="2">
        <v>45721</v>
      </c>
      <c r="B282" s="1">
        <v>0.51703961914146956</v>
      </c>
      <c r="C282" t="str">
        <f t="shared" si="5"/>
        <v>Wed</v>
      </c>
      <c r="D282" t="s">
        <v>10</v>
      </c>
      <c r="E282" t="str">
        <f>_xlfn.XLOOKUP(SalesData[[#This Row],[Product]],Menu[Product],Menu[Category])</f>
        <v>Beverage</v>
      </c>
      <c r="F282" t="s">
        <v>14</v>
      </c>
      <c r="G282">
        <v>2</v>
      </c>
      <c r="H282" s="3">
        <f>_xlfn.XLOOKUP(SalesData[[#This Row],[Product]],Menu[Product],Menu[Unit Price])</f>
        <v>3.25</v>
      </c>
      <c r="I282" s="3">
        <f>SalesData[[#This Row],[Qty]]*SalesData[[#This Row],[Unit Price]]</f>
        <v>6.5</v>
      </c>
    </row>
    <row r="283" spans="1:9" x14ac:dyDescent="0.3">
      <c r="A283" s="2">
        <v>45721</v>
      </c>
      <c r="B283" s="1">
        <v>0.51841218947312084</v>
      </c>
      <c r="C283" t="str">
        <f t="shared" si="5"/>
        <v>Wed</v>
      </c>
      <c r="D283" t="s">
        <v>19</v>
      </c>
      <c r="E283" t="str">
        <f>_xlfn.XLOOKUP(SalesData[[#This Row],[Product]],Menu[Product],Menu[Category])</f>
        <v>Food</v>
      </c>
      <c r="F283" t="s">
        <v>20</v>
      </c>
      <c r="G283">
        <v>3</v>
      </c>
      <c r="H283" s="3">
        <f>_xlfn.XLOOKUP(SalesData[[#This Row],[Product]],Menu[Product],Menu[Unit Price])</f>
        <v>4.25</v>
      </c>
      <c r="I283" s="3">
        <f>SalesData[[#This Row],[Qty]]*SalesData[[#This Row],[Unit Price]]</f>
        <v>12.75</v>
      </c>
    </row>
    <row r="284" spans="1:9" x14ac:dyDescent="0.3">
      <c r="A284" s="2">
        <v>45721</v>
      </c>
      <c r="B284" s="1">
        <v>0.51908421167265284</v>
      </c>
      <c r="C284" t="str">
        <f t="shared" si="5"/>
        <v>Wed</v>
      </c>
      <c r="D284" t="s">
        <v>8</v>
      </c>
      <c r="E284" t="str">
        <f>_xlfn.XLOOKUP(SalesData[[#This Row],[Product]],Menu[Product],Menu[Category])</f>
        <v>Food</v>
      </c>
      <c r="F284" t="s">
        <v>15</v>
      </c>
      <c r="G284">
        <v>3</v>
      </c>
      <c r="H284" s="3">
        <f>_xlfn.XLOOKUP(SalesData[[#This Row],[Product]],Menu[Product],Menu[Unit Price])</f>
        <v>10</v>
      </c>
      <c r="I284" s="3">
        <f>SalesData[[#This Row],[Qty]]*SalesData[[#This Row],[Unit Price]]</f>
        <v>30</v>
      </c>
    </row>
    <row r="285" spans="1:9" x14ac:dyDescent="0.3">
      <c r="A285" s="2">
        <v>45721</v>
      </c>
      <c r="B285" s="1">
        <v>0.51966624449638654</v>
      </c>
      <c r="C285" t="str">
        <f t="shared" si="5"/>
        <v>Wed</v>
      </c>
      <c r="D285" t="s">
        <v>10</v>
      </c>
      <c r="E285" t="str">
        <f>_xlfn.XLOOKUP(SalesData[[#This Row],[Product]],Menu[Product],Menu[Category])</f>
        <v>Beverage</v>
      </c>
      <c r="F285" t="s">
        <v>16</v>
      </c>
      <c r="G285">
        <v>3</v>
      </c>
      <c r="H285" s="3">
        <f>_xlfn.XLOOKUP(SalesData[[#This Row],[Product]],Menu[Product],Menu[Unit Price])</f>
        <v>6</v>
      </c>
      <c r="I285" s="3">
        <f>SalesData[[#This Row],[Qty]]*SalesData[[#This Row],[Unit Price]]</f>
        <v>18</v>
      </c>
    </row>
    <row r="286" spans="1:9" x14ac:dyDescent="0.3">
      <c r="A286" s="2">
        <v>45721</v>
      </c>
      <c r="B286" s="1">
        <v>0.52997259382304296</v>
      </c>
      <c r="C286" t="str">
        <f t="shared" si="5"/>
        <v>Wed</v>
      </c>
      <c r="D286" t="s">
        <v>17</v>
      </c>
      <c r="E286" t="str">
        <f>_xlfn.XLOOKUP(SalesData[[#This Row],[Product]],Menu[Product],Menu[Category])</f>
        <v>Beverage</v>
      </c>
      <c r="F286" t="s">
        <v>16</v>
      </c>
      <c r="G286">
        <v>4</v>
      </c>
      <c r="H286" s="3">
        <f>_xlfn.XLOOKUP(SalesData[[#This Row],[Product]],Menu[Product],Menu[Unit Price])</f>
        <v>6</v>
      </c>
      <c r="I286" s="3">
        <f>SalesData[[#This Row],[Qty]]*SalesData[[#This Row],[Unit Price]]</f>
        <v>24</v>
      </c>
    </row>
    <row r="287" spans="1:9" x14ac:dyDescent="0.3">
      <c r="A287" s="2">
        <v>45721</v>
      </c>
      <c r="B287" s="1">
        <v>0.53106279092833419</v>
      </c>
      <c r="C287" t="str">
        <f t="shared" si="5"/>
        <v>Wed</v>
      </c>
      <c r="D287" t="s">
        <v>10</v>
      </c>
      <c r="E287" t="str">
        <f>_xlfn.XLOOKUP(SalesData[[#This Row],[Product]],Menu[Product],Menu[Category])</f>
        <v>Beverage</v>
      </c>
      <c r="F287" t="s">
        <v>13</v>
      </c>
      <c r="G287">
        <v>4</v>
      </c>
      <c r="H287" s="3">
        <f>_xlfn.XLOOKUP(SalesData[[#This Row],[Product]],Menu[Product],Menu[Unit Price])</f>
        <v>5.25</v>
      </c>
      <c r="I287" s="3">
        <f>SalesData[[#This Row],[Qty]]*SalesData[[#This Row],[Unit Price]]</f>
        <v>21</v>
      </c>
    </row>
    <row r="288" spans="1:9" x14ac:dyDescent="0.3">
      <c r="A288" s="2">
        <v>45721</v>
      </c>
      <c r="B288" s="1">
        <v>0.545106204677825</v>
      </c>
      <c r="C288" t="str">
        <f t="shared" si="5"/>
        <v>Wed</v>
      </c>
      <c r="D288" t="s">
        <v>10</v>
      </c>
      <c r="E288" t="str">
        <f>_xlfn.XLOOKUP(SalesData[[#This Row],[Product]],Menu[Product],Menu[Category])</f>
        <v>Beverage</v>
      </c>
      <c r="F288" t="s">
        <v>18</v>
      </c>
      <c r="G288">
        <v>2</v>
      </c>
      <c r="H288" s="3">
        <f>_xlfn.XLOOKUP(SalesData[[#This Row],[Product]],Menu[Product],Menu[Unit Price])</f>
        <v>3.5</v>
      </c>
      <c r="I288" s="3">
        <f>SalesData[[#This Row],[Qty]]*SalesData[[#This Row],[Unit Price]]</f>
        <v>7</v>
      </c>
    </row>
    <row r="289" spans="1:9" x14ac:dyDescent="0.3">
      <c r="A289" s="2">
        <v>45721</v>
      </c>
      <c r="B289" s="1">
        <v>0.54869598784412865</v>
      </c>
      <c r="C289" t="str">
        <f t="shared" si="5"/>
        <v>Wed</v>
      </c>
      <c r="D289" t="s">
        <v>17</v>
      </c>
      <c r="E289" t="str">
        <f>_xlfn.XLOOKUP(SalesData[[#This Row],[Product]],Menu[Product],Menu[Category])</f>
        <v>Beverage</v>
      </c>
      <c r="F289" t="s">
        <v>18</v>
      </c>
      <c r="G289">
        <v>2</v>
      </c>
      <c r="H289" s="3">
        <f>_xlfn.XLOOKUP(SalesData[[#This Row],[Product]],Menu[Product],Menu[Unit Price])</f>
        <v>3.5</v>
      </c>
      <c r="I289" s="3">
        <f>SalesData[[#This Row],[Qty]]*SalesData[[#This Row],[Unit Price]]</f>
        <v>7</v>
      </c>
    </row>
    <row r="290" spans="1:9" x14ac:dyDescent="0.3">
      <c r="A290" s="2">
        <v>45721</v>
      </c>
      <c r="B290" s="1">
        <v>0.55443183878653779</v>
      </c>
      <c r="C290" t="str">
        <f t="shared" si="5"/>
        <v>Wed</v>
      </c>
      <c r="D290" t="s">
        <v>19</v>
      </c>
      <c r="E290" t="str">
        <f>_xlfn.XLOOKUP(SalesData[[#This Row],[Product]],Menu[Product],Menu[Category])</f>
        <v>Food</v>
      </c>
      <c r="F290" t="s">
        <v>22</v>
      </c>
      <c r="G290">
        <v>3</v>
      </c>
      <c r="H290" s="3">
        <f>_xlfn.XLOOKUP(SalesData[[#This Row],[Product]],Menu[Product],Menu[Unit Price])</f>
        <v>4.75</v>
      </c>
      <c r="I290" s="3">
        <f>SalesData[[#This Row],[Qty]]*SalesData[[#This Row],[Unit Price]]</f>
        <v>14.25</v>
      </c>
    </row>
    <row r="291" spans="1:9" x14ac:dyDescent="0.3">
      <c r="A291" s="2">
        <v>45721</v>
      </c>
      <c r="B291" s="1">
        <v>0.59213176360816544</v>
      </c>
      <c r="C291" t="str">
        <f t="shared" si="5"/>
        <v>Wed</v>
      </c>
      <c r="D291" t="s">
        <v>17</v>
      </c>
      <c r="E291" t="str">
        <f>_xlfn.XLOOKUP(SalesData[[#This Row],[Product]],Menu[Product],Menu[Category])</f>
        <v>Food</v>
      </c>
      <c r="F291" t="s">
        <v>15</v>
      </c>
      <c r="G291">
        <v>2</v>
      </c>
      <c r="H291" s="3">
        <f>_xlfn.XLOOKUP(SalesData[[#This Row],[Product]],Menu[Product],Menu[Unit Price])</f>
        <v>10</v>
      </c>
      <c r="I291" s="3">
        <f>SalesData[[#This Row],[Qty]]*SalesData[[#This Row],[Unit Price]]</f>
        <v>20</v>
      </c>
    </row>
    <row r="292" spans="1:9" x14ac:dyDescent="0.3">
      <c r="A292" s="2">
        <v>45721</v>
      </c>
      <c r="B292" s="1">
        <v>0.59655021997820123</v>
      </c>
      <c r="C292" t="str">
        <f t="shared" si="5"/>
        <v>Wed</v>
      </c>
      <c r="D292" t="s">
        <v>19</v>
      </c>
      <c r="E292" t="str">
        <f>_xlfn.XLOOKUP(SalesData[[#This Row],[Product]],Menu[Product],Menu[Category])</f>
        <v>Beverage</v>
      </c>
      <c r="F292" t="s">
        <v>12</v>
      </c>
      <c r="G292">
        <v>2</v>
      </c>
      <c r="H292" s="3">
        <f>_xlfn.XLOOKUP(SalesData[[#This Row],[Product]],Menu[Product],Menu[Unit Price])</f>
        <v>5.5</v>
      </c>
      <c r="I292" s="3">
        <f>SalesData[[#This Row],[Qty]]*SalesData[[#This Row],[Unit Price]]</f>
        <v>11</v>
      </c>
    </row>
    <row r="293" spans="1:9" x14ac:dyDescent="0.3">
      <c r="A293" s="2">
        <v>45721</v>
      </c>
      <c r="B293" s="1">
        <v>0.6199790581551996</v>
      </c>
      <c r="C293" t="str">
        <f t="shared" si="5"/>
        <v>Wed</v>
      </c>
      <c r="D293" t="s">
        <v>19</v>
      </c>
      <c r="E293" t="str">
        <f>_xlfn.XLOOKUP(SalesData[[#This Row],[Product]],Menu[Product],Menu[Category])</f>
        <v>Food</v>
      </c>
      <c r="F293" t="s">
        <v>15</v>
      </c>
      <c r="G293">
        <v>2</v>
      </c>
      <c r="H293" s="3">
        <f>_xlfn.XLOOKUP(SalesData[[#This Row],[Product]],Menu[Product],Menu[Unit Price])</f>
        <v>10</v>
      </c>
      <c r="I293" s="3">
        <f>SalesData[[#This Row],[Qty]]*SalesData[[#This Row],[Unit Price]]</f>
        <v>20</v>
      </c>
    </row>
    <row r="294" spans="1:9" x14ac:dyDescent="0.3">
      <c r="A294" s="2">
        <v>45721</v>
      </c>
      <c r="B294" s="1">
        <v>0.64165236439945006</v>
      </c>
      <c r="C294" t="str">
        <f t="shared" si="5"/>
        <v>Wed</v>
      </c>
      <c r="D294" t="s">
        <v>8</v>
      </c>
      <c r="E294" t="str">
        <f>_xlfn.XLOOKUP(SalesData[[#This Row],[Product]],Menu[Product],Menu[Category])</f>
        <v>Food</v>
      </c>
      <c r="F294" t="s">
        <v>22</v>
      </c>
      <c r="G294">
        <v>1</v>
      </c>
      <c r="H294" s="3">
        <f>_xlfn.XLOOKUP(SalesData[[#This Row],[Product]],Menu[Product],Menu[Unit Price])</f>
        <v>4.75</v>
      </c>
      <c r="I294" s="3">
        <f>SalesData[[#This Row],[Qty]]*SalesData[[#This Row],[Unit Price]]</f>
        <v>4.75</v>
      </c>
    </row>
    <row r="295" spans="1:9" x14ac:dyDescent="0.3">
      <c r="A295" s="2">
        <v>45721</v>
      </c>
      <c r="B295" s="1">
        <v>0.6801681627257945</v>
      </c>
      <c r="C295" t="str">
        <f t="shared" si="5"/>
        <v>Wed</v>
      </c>
      <c r="D295" t="s">
        <v>19</v>
      </c>
      <c r="E295" t="str">
        <f>_xlfn.XLOOKUP(SalesData[[#This Row],[Product]],Menu[Product],Menu[Category])</f>
        <v>Beverage</v>
      </c>
      <c r="F295" t="s">
        <v>12</v>
      </c>
      <c r="G295">
        <v>1</v>
      </c>
      <c r="H295" s="3">
        <f>_xlfn.XLOOKUP(SalesData[[#This Row],[Product]],Menu[Product],Menu[Unit Price])</f>
        <v>5.5</v>
      </c>
      <c r="I295" s="3">
        <f>SalesData[[#This Row],[Qty]]*SalesData[[#This Row],[Unit Price]]</f>
        <v>5.5</v>
      </c>
    </row>
    <row r="296" spans="1:9" x14ac:dyDescent="0.3">
      <c r="A296" s="2">
        <v>45721</v>
      </c>
      <c r="B296" s="1">
        <v>0.69679380182192063</v>
      </c>
      <c r="C296" t="str">
        <f t="shared" si="5"/>
        <v>Wed</v>
      </c>
      <c r="D296" t="s">
        <v>8</v>
      </c>
      <c r="E296" t="str">
        <f>_xlfn.XLOOKUP(SalesData[[#This Row],[Product]],Menu[Product],Menu[Category])</f>
        <v>Food</v>
      </c>
      <c r="F296" t="s">
        <v>20</v>
      </c>
      <c r="G296">
        <v>4</v>
      </c>
      <c r="H296" s="3">
        <f>_xlfn.XLOOKUP(SalesData[[#This Row],[Product]],Menu[Product],Menu[Unit Price])</f>
        <v>4.25</v>
      </c>
      <c r="I296" s="3">
        <f>SalesData[[#This Row],[Qty]]*SalesData[[#This Row],[Unit Price]]</f>
        <v>17</v>
      </c>
    </row>
    <row r="297" spans="1:9" x14ac:dyDescent="0.3">
      <c r="A297" s="2">
        <v>45721</v>
      </c>
      <c r="B297" s="1">
        <v>0.70736858557365401</v>
      </c>
      <c r="C297" t="str">
        <f t="shared" si="5"/>
        <v>Wed</v>
      </c>
      <c r="D297" t="s">
        <v>17</v>
      </c>
      <c r="E297" t="str">
        <f>_xlfn.XLOOKUP(SalesData[[#This Row],[Product]],Menu[Product],Menu[Category])</f>
        <v>Food</v>
      </c>
      <c r="F297" t="s">
        <v>15</v>
      </c>
      <c r="G297">
        <v>2</v>
      </c>
      <c r="H297" s="3">
        <f>_xlfn.XLOOKUP(SalesData[[#This Row],[Product]],Menu[Product],Menu[Unit Price])</f>
        <v>10</v>
      </c>
      <c r="I297" s="3">
        <f>SalesData[[#This Row],[Qty]]*SalesData[[#This Row],[Unit Price]]</f>
        <v>20</v>
      </c>
    </row>
    <row r="298" spans="1:9" x14ac:dyDescent="0.3">
      <c r="A298" s="2">
        <v>45721</v>
      </c>
      <c r="B298" s="1">
        <v>0.7266672175174228</v>
      </c>
      <c r="C298" t="str">
        <f t="shared" si="5"/>
        <v>Wed</v>
      </c>
      <c r="D298" t="s">
        <v>17</v>
      </c>
      <c r="E298" t="str">
        <f>_xlfn.XLOOKUP(SalesData[[#This Row],[Product]],Menu[Product],Menu[Category])</f>
        <v>Beverage</v>
      </c>
      <c r="F298" t="s">
        <v>16</v>
      </c>
      <c r="G298">
        <v>1</v>
      </c>
      <c r="H298" s="3">
        <f>_xlfn.XLOOKUP(SalesData[[#This Row],[Product]],Menu[Product],Menu[Unit Price])</f>
        <v>6</v>
      </c>
      <c r="I298" s="3">
        <f>SalesData[[#This Row],[Qty]]*SalesData[[#This Row],[Unit Price]]</f>
        <v>6</v>
      </c>
    </row>
    <row r="299" spans="1:9" x14ac:dyDescent="0.3">
      <c r="A299" s="2">
        <v>45721</v>
      </c>
      <c r="B299" s="1">
        <v>0.73741711950098021</v>
      </c>
      <c r="C299" t="str">
        <f t="shared" si="5"/>
        <v>Wed</v>
      </c>
      <c r="D299" t="s">
        <v>17</v>
      </c>
      <c r="E299" t="str">
        <f>_xlfn.XLOOKUP(SalesData[[#This Row],[Product]],Menu[Product],Menu[Category])</f>
        <v>Beverage</v>
      </c>
      <c r="F299" t="s">
        <v>18</v>
      </c>
      <c r="G299">
        <v>4</v>
      </c>
      <c r="H299" s="3">
        <f>_xlfn.XLOOKUP(SalesData[[#This Row],[Product]],Menu[Product],Menu[Unit Price])</f>
        <v>3.5</v>
      </c>
      <c r="I299" s="3">
        <f>SalesData[[#This Row],[Qty]]*SalesData[[#This Row],[Unit Price]]</f>
        <v>14</v>
      </c>
    </row>
    <row r="300" spans="1:9" x14ac:dyDescent="0.3">
      <c r="A300" s="2">
        <v>45721</v>
      </c>
      <c r="B300" s="1">
        <v>0.73770552617309937</v>
      </c>
      <c r="C300" t="str">
        <f t="shared" si="5"/>
        <v>Wed</v>
      </c>
      <c r="D300" t="s">
        <v>8</v>
      </c>
      <c r="E300" t="str">
        <f>_xlfn.XLOOKUP(SalesData[[#This Row],[Product]],Menu[Product],Menu[Category])</f>
        <v>Beverage</v>
      </c>
      <c r="F300" t="s">
        <v>13</v>
      </c>
      <c r="G300">
        <v>1</v>
      </c>
      <c r="H300" s="3">
        <f>_xlfn.XLOOKUP(SalesData[[#This Row],[Product]],Menu[Product],Menu[Unit Price])</f>
        <v>5.25</v>
      </c>
      <c r="I300" s="3">
        <f>SalesData[[#This Row],[Qty]]*SalesData[[#This Row],[Unit Price]]</f>
        <v>5.25</v>
      </c>
    </row>
    <row r="301" spans="1:9" x14ac:dyDescent="0.3">
      <c r="A301" s="2">
        <v>45721</v>
      </c>
      <c r="B301" s="1">
        <v>0.77403972739765448</v>
      </c>
      <c r="C301" t="str">
        <f t="shared" si="5"/>
        <v>Wed</v>
      </c>
      <c r="D301" t="s">
        <v>10</v>
      </c>
      <c r="E301" t="str">
        <f>_xlfn.XLOOKUP(SalesData[[#This Row],[Product]],Menu[Product],Menu[Category])</f>
        <v>Beverage</v>
      </c>
      <c r="F301" t="s">
        <v>13</v>
      </c>
      <c r="G301">
        <v>2</v>
      </c>
      <c r="H301" s="3">
        <f>_xlfn.XLOOKUP(SalesData[[#This Row],[Product]],Menu[Product],Menu[Unit Price])</f>
        <v>5.25</v>
      </c>
      <c r="I301" s="3">
        <f>SalesData[[#This Row],[Qty]]*SalesData[[#This Row],[Unit Price]]</f>
        <v>10.5</v>
      </c>
    </row>
    <row r="302" spans="1:9" x14ac:dyDescent="0.3">
      <c r="A302" s="2">
        <v>45722</v>
      </c>
      <c r="B302" s="1">
        <v>0.29265857744718876</v>
      </c>
      <c r="C302" t="str">
        <f t="shared" si="5"/>
        <v>Thu</v>
      </c>
      <c r="D302" t="s">
        <v>17</v>
      </c>
      <c r="E302" t="str">
        <f>_xlfn.XLOOKUP(SalesData[[#This Row],[Product]],Menu[Product],Menu[Category])</f>
        <v>Food</v>
      </c>
      <c r="F302" t="s">
        <v>22</v>
      </c>
      <c r="G302">
        <v>3</v>
      </c>
      <c r="H302" s="3">
        <f>_xlfn.XLOOKUP(SalesData[[#This Row],[Product]],Menu[Product],Menu[Unit Price])</f>
        <v>4.75</v>
      </c>
      <c r="I302" s="3">
        <f>SalesData[[#This Row],[Qty]]*SalesData[[#This Row],[Unit Price]]</f>
        <v>14.25</v>
      </c>
    </row>
    <row r="303" spans="1:9" x14ac:dyDescent="0.3">
      <c r="A303" s="2">
        <v>45722</v>
      </c>
      <c r="B303" s="1">
        <v>0.29316486463648167</v>
      </c>
      <c r="C303" t="str">
        <f t="shared" si="5"/>
        <v>Thu</v>
      </c>
      <c r="D303" t="s">
        <v>8</v>
      </c>
      <c r="E303" t="str">
        <f>_xlfn.XLOOKUP(SalesData[[#This Row],[Product]],Menu[Product],Menu[Category])</f>
        <v>Beverage</v>
      </c>
      <c r="F303" t="s">
        <v>21</v>
      </c>
      <c r="G303">
        <v>2</v>
      </c>
      <c r="H303" s="3">
        <f>_xlfn.XLOOKUP(SalesData[[#This Row],[Product]],Menu[Product],Menu[Unit Price])</f>
        <v>5.75</v>
      </c>
      <c r="I303" s="3">
        <f>SalesData[[#This Row],[Qty]]*SalesData[[#This Row],[Unit Price]]</f>
        <v>11.5</v>
      </c>
    </row>
    <row r="304" spans="1:9" x14ac:dyDescent="0.3">
      <c r="A304" s="2">
        <v>45722</v>
      </c>
      <c r="B304" s="1">
        <v>0.29368221720240112</v>
      </c>
      <c r="C304" t="str">
        <f t="shared" si="5"/>
        <v>Thu</v>
      </c>
      <c r="D304" t="s">
        <v>17</v>
      </c>
      <c r="E304" t="str">
        <f>_xlfn.XLOOKUP(SalesData[[#This Row],[Product]],Menu[Product],Menu[Category])</f>
        <v>Beverage</v>
      </c>
      <c r="F304" t="s">
        <v>18</v>
      </c>
      <c r="G304">
        <v>4</v>
      </c>
      <c r="H304" s="3">
        <f>_xlfn.XLOOKUP(SalesData[[#This Row],[Product]],Menu[Product],Menu[Unit Price])</f>
        <v>3.5</v>
      </c>
      <c r="I304" s="3">
        <f>SalesData[[#This Row],[Qty]]*SalesData[[#This Row],[Unit Price]]</f>
        <v>14</v>
      </c>
    </row>
    <row r="305" spans="1:9" x14ac:dyDescent="0.3">
      <c r="A305" s="2">
        <v>45722</v>
      </c>
      <c r="B305" s="1">
        <v>0.29384074251177655</v>
      </c>
      <c r="C305" t="str">
        <f t="shared" si="5"/>
        <v>Thu</v>
      </c>
      <c r="D305" t="s">
        <v>8</v>
      </c>
      <c r="E305" t="str">
        <f>_xlfn.XLOOKUP(SalesData[[#This Row],[Product]],Menu[Product],Menu[Category])</f>
        <v>Food</v>
      </c>
      <c r="F305" t="s">
        <v>23</v>
      </c>
      <c r="G305">
        <v>1</v>
      </c>
      <c r="H305" s="3">
        <f>_xlfn.XLOOKUP(SalesData[[#This Row],[Product]],Menu[Product],Menu[Unit Price])</f>
        <v>9.5</v>
      </c>
      <c r="I305" s="3">
        <f>SalesData[[#This Row],[Qty]]*SalesData[[#This Row],[Unit Price]]</f>
        <v>9.5</v>
      </c>
    </row>
    <row r="306" spans="1:9" x14ac:dyDescent="0.3">
      <c r="A306" s="2">
        <v>45722</v>
      </c>
      <c r="B306" s="1">
        <v>0.29537281943630972</v>
      </c>
      <c r="C306" t="str">
        <f t="shared" si="5"/>
        <v>Thu</v>
      </c>
      <c r="D306" t="s">
        <v>10</v>
      </c>
      <c r="E306" t="str">
        <f>_xlfn.XLOOKUP(SalesData[[#This Row],[Product]],Menu[Product],Menu[Category])</f>
        <v>Beverage</v>
      </c>
      <c r="F306" t="s">
        <v>16</v>
      </c>
      <c r="G306">
        <v>2</v>
      </c>
      <c r="H306" s="3">
        <f>_xlfn.XLOOKUP(SalesData[[#This Row],[Product]],Menu[Product],Menu[Unit Price])</f>
        <v>6</v>
      </c>
      <c r="I306" s="3">
        <f>SalesData[[#This Row],[Qty]]*SalesData[[#This Row],[Unit Price]]</f>
        <v>12</v>
      </c>
    </row>
    <row r="307" spans="1:9" x14ac:dyDescent="0.3">
      <c r="A307" s="2">
        <v>45722</v>
      </c>
      <c r="B307" s="1">
        <v>0.29613022089452207</v>
      </c>
      <c r="C307" t="str">
        <f t="shared" si="5"/>
        <v>Thu</v>
      </c>
      <c r="D307" t="s">
        <v>8</v>
      </c>
      <c r="E307" t="str">
        <f>_xlfn.XLOOKUP(SalesData[[#This Row],[Product]],Menu[Product],Menu[Category])</f>
        <v>Beverage</v>
      </c>
      <c r="F307" t="s">
        <v>18</v>
      </c>
      <c r="G307">
        <v>4</v>
      </c>
      <c r="H307" s="3">
        <f>_xlfn.XLOOKUP(SalesData[[#This Row],[Product]],Menu[Product],Menu[Unit Price])</f>
        <v>3.5</v>
      </c>
      <c r="I307" s="3">
        <f>SalesData[[#This Row],[Qty]]*SalesData[[#This Row],[Unit Price]]</f>
        <v>14</v>
      </c>
    </row>
    <row r="308" spans="1:9" x14ac:dyDescent="0.3">
      <c r="A308" s="2">
        <v>45722</v>
      </c>
      <c r="B308" s="1">
        <v>0.29648440290058053</v>
      </c>
      <c r="C308" t="str">
        <f t="shared" si="5"/>
        <v>Thu</v>
      </c>
      <c r="D308" t="s">
        <v>19</v>
      </c>
      <c r="E308" t="str">
        <f>_xlfn.XLOOKUP(SalesData[[#This Row],[Product]],Menu[Product],Menu[Category])</f>
        <v>Food</v>
      </c>
      <c r="F308" t="s">
        <v>20</v>
      </c>
      <c r="G308">
        <v>2</v>
      </c>
      <c r="H308" s="3">
        <f>_xlfn.XLOOKUP(SalesData[[#This Row],[Product]],Menu[Product],Menu[Unit Price])</f>
        <v>4.25</v>
      </c>
      <c r="I308" s="3">
        <f>SalesData[[#This Row],[Qty]]*SalesData[[#This Row],[Unit Price]]</f>
        <v>8.5</v>
      </c>
    </row>
    <row r="309" spans="1:9" x14ac:dyDescent="0.3">
      <c r="A309" s="2">
        <v>45722</v>
      </c>
      <c r="B309" s="1">
        <v>0.29968730905060764</v>
      </c>
      <c r="C309" t="str">
        <f t="shared" si="5"/>
        <v>Thu</v>
      </c>
      <c r="D309" t="s">
        <v>17</v>
      </c>
      <c r="E309" t="str">
        <f>_xlfn.XLOOKUP(SalesData[[#This Row],[Product]],Menu[Product],Menu[Category])</f>
        <v>Beverage</v>
      </c>
      <c r="F309" t="s">
        <v>16</v>
      </c>
      <c r="G309">
        <v>1</v>
      </c>
      <c r="H309" s="3">
        <f>_xlfn.XLOOKUP(SalesData[[#This Row],[Product]],Menu[Product],Menu[Unit Price])</f>
        <v>6</v>
      </c>
      <c r="I309" s="3">
        <f>SalesData[[#This Row],[Qty]]*SalesData[[#This Row],[Unit Price]]</f>
        <v>6</v>
      </c>
    </row>
    <row r="310" spans="1:9" x14ac:dyDescent="0.3">
      <c r="A310" s="2">
        <v>45722</v>
      </c>
      <c r="B310" s="1">
        <v>0.30071482372358876</v>
      </c>
      <c r="C310" t="str">
        <f t="shared" si="5"/>
        <v>Thu</v>
      </c>
      <c r="D310" t="s">
        <v>19</v>
      </c>
      <c r="E310" t="str">
        <f>_xlfn.XLOOKUP(SalesData[[#This Row],[Product]],Menu[Product],Menu[Category])</f>
        <v>Beverage</v>
      </c>
      <c r="F310" t="s">
        <v>16</v>
      </c>
      <c r="G310">
        <v>3</v>
      </c>
      <c r="H310" s="3">
        <f>_xlfn.XLOOKUP(SalesData[[#This Row],[Product]],Menu[Product],Menu[Unit Price])</f>
        <v>6</v>
      </c>
      <c r="I310" s="3">
        <f>SalesData[[#This Row],[Qty]]*SalesData[[#This Row],[Unit Price]]</f>
        <v>18</v>
      </c>
    </row>
    <row r="311" spans="1:9" x14ac:dyDescent="0.3">
      <c r="A311" s="2">
        <v>45722</v>
      </c>
      <c r="B311" s="1">
        <v>0.301471509490641</v>
      </c>
      <c r="C311" t="str">
        <f t="shared" si="5"/>
        <v>Thu</v>
      </c>
      <c r="D311" t="s">
        <v>17</v>
      </c>
      <c r="E311" t="str">
        <f>_xlfn.XLOOKUP(SalesData[[#This Row],[Product]],Menu[Product],Menu[Category])</f>
        <v>Food</v>
      </c>
      <c r="F311" t="s">
        <v>23</v>
      </c>
      <c r="G311">
        <v>1</v>
      </c>
      <c r="H311" s="3">
        <f>_xlfn.XLOOKUP(SalesData[[#This Row],[Product]],Menu[Product],Menu[Unit Price])</f>
        <v>9.5</v>
      </c>
      <c r="I311" s="3">
        <f>SalesData[[#This Row],[Qty]]*SalesData[[#This Row],[Unit Price]]</f>
        <v>9.5</v>
      </c>
    </row>
    <row r="312" spans="1:9" x14ac:dyDescent="0.3">
      <c r="A312" s="2">
        <v>45722</v>
      </c>
      <c r="B312" s="1">
        <v>0.30147257925534671</v>
      </c>
      <c r="C312" t="str">
        <f t="shared" si="5"/>
        <v>Thu</v>
      </c>
      <c r="D312" t="s">
        <v>10</v>
      </c>
      <c r="E312" t="str">
        <f>_xlfn.XLOOKUP(SalesData[[#This Row],[Product]],Menu[Product],Menu[Category])</f>
        <v>Beverage</v>
      </c>
      <c r="F312" t="s">
        <v>16</v>
      </c>
      <c r="G312">
        <v>1</v>
      </c>
      <c r="H312" s="3">
        <f>_xlfn.XLOOKUP(SalesData[[#This Row],[Product]],Menu[Product],Menu[Unit Price])</f>
        <v>6</v>
      </c>
      <c r="I312" s="3">
        <f>SalesData[[#This Row],[Qty]]*SalesData[[#This Row],[Unit Price]]</f>
        <v>6</v>
      </c>
    </row>
    <row r="313" spans="1:9" x14ac:dyDescent="0.3">
      <c r="A313" s="2">
        <v>45722</v>
      </c>
      <c r="B313" s="1">
        <v>0.30358106429774245</v>
      </c>
      <c r="C313" t="str">
        <f t="shared" si="5"/>
        <v>Thu</v>
      </c>
      <c r="D313" t="s">
        <v>10</v>
      </c>
      <c r="E313" t="str">
        <f>_xlfn.XLOOKUP(SalesData[[#This Row],[Product]],Menu[Product],Menu[Category])</f>
        <v>Food</v>
      </c>
      <c r="F313" t="s">
        <v>20</v>
      </c>
      <c r="G313">
        <v>1</v>
      </c>
      <c r="H313" s="3">
        <f>_xlfn.XLOOKUP(SalesData[[#This Row],[Product]],Menu[Product],Menu[Unit Price])</f>
        <v>4.25</v>
      </c>
      <c r="I313" s="3">
        <f>SalesData[[#This Row],[Qty]]*SalesData[[#This Row],[Unit Price]]</f>
        <v>4.25</v>
      </c>
    </row>
    <row r="314" spans="1:9" x14ac:dyDescent="0.3">
      <c r="A314" s="2">
        <v>45722</v>
      </c>
      <c r="B314" s="1">
        <v>0.30475764921725806</v>
      </c>
      <c r="C314" t="str">
        <f t="shared" si="5"/>
        <v>Thu</v>
      </c>
      <c r="D314" t="s">
        <v>17</v>
      </c>
      <c r="E314" t="str">
        <f>_xlfn.XLOOKUP(SalesData[[#This Row],[Product]],Menu[Product],Menu[Category])</f>
        <v>Beverage</v>
      </c>
      <c r="F314" t="s">
        <v>12</v>
      </c>
      <c r="G314">
        <v>2</v>
      </c>
      <c r="H314" s="3">
        <f>_xlfn.XLOOKUP(SalesData[[#This Row],[Product]],Menu[Product],Menu[Unit Price])</f>
        <v>5.5</v>
      </c>
      <c r="I314" s="3">
        <f>SalesData[[#This Row],[Qty]]*SalesData[[#This Row],[Unit Price]]</f>
        <v>11</v>
      </c>
    </row>
    <row r="315" spans="1:9" x14ac:dyDescent="0.3">
      <c r="A315" s="2">
        <v>45722</v>
      </c>
      <c r="B315" s="1">
        <v>0.3060775238634395</v>
      </c>
      <c r="C315" t="str">
        <f t="shared" si="5"/>
        <v>Thu</v>
      </c>
      <c r="D315" t="s">
        <v>10</v>
      </c>
      <c r="E315" t="str">
        <f>_xlfn.XLOOKUP(SalesData[[#This Row],[Product]],Menu[Product],Menu[Category])</f>
        <v>Beverage</v>
      </c>
      <c r="F315" t="s">
        <v>16</v>
      </c>
      <c r="G315">
        <v>2</v>
      </c>
      <c r="H315" s="3">
        <f>_xlfn.XLOOKUP(SalesData[[#This Row],[Product]],Menu[Product],Menu[Unit Price])</f>
        <v>6</v>
      </c>
      <c r="I315" s="3">
        <f>SalesData[[#This Row],[Qty]]*SalesData[[#This Row],[Unit Price]]</f>
        <v>12</v>
      </c>
    </row>
    <row r="316" spans="1:9" x14ac:dyDescent="0.3">
      <c r="A316" s="2">
        <v>45722</v>
      </c>
      <c r="B316" s="1">
        <v>0.30626983055385359</v>
      </c>
      <c r="C316" t="str">
        <f t="shared" si="5"/>
        <v>Thu</v>
      </c>
      <c r="D316" t="s">
        <v>8</v>
      </c>
      <c r="E316" t="str">
        <f>_xlfn.XLOOKUP(SalesData[[#This Row],[Product]],Menu[Product],Menu[Category])</f>
        <v>Beverage</v>
      </c>
      <c r="F316" t="s">
        <v>16</v>
      </c>
      <c r="G316">
        <v>2</v>
      </c>
      <c r="H316" s="3">
        <f>_xlfn.XLOOKUP(SalesData[[#This Row],[Product]],Menu[Product],Menu[Unit Price])</f>
        <v>6</v>
      </c>
      <c r="I316" s="3">
        <f>SalesData[[#This Row],[Qty]]*SalesData[[#This Row],[Unit Price]]</f>
        <v>12</v>
      </c>
    </row>
    <row r="317" spans="1:9" x14ac:dyDescent="0.3">
      <c r="A317" s="2">
        <v>45722</v>
      </c>
      <c r="B317" s="1">
        <v>0.30651873816789832</v>
      </c>
      <c r="C317" t="str">
        <f t="shared" si="5"/>
        <v>Thu</v>
      </c>
      <c r="D317" t="s">
        <v>10</v>
      </c>
      <c r="E317" t="str">
        <f>_xlfn.XLOOKUP(SalesData[[#This Row],[Product]],Menu[Product],Menu[Category])</f>
        <v>Food</v>
      </c>
      <c r="F317" t="s">
        <v>20</v>
      </c>
      <c r="G317">
        <v>3</v>
      </c>
      <c r="H317" s="3">
        <f>_xlfn.XLOOKUP(SalesData[[#This Row],[Product]],Menu[Product],Menu[Unit Price])</f>
        <v>4.25</v>
      </c>
      <c r="I317" s="3">
        <f>SalesData[[#This Row],[Qty]]*SalesData[[#This Row],[Unit Price]]</f>
        <v>12.75</v>
      </c>
    </row>
    <row r="318" spans="1:9" x14ac:dyDescent="0.3">
      <c r="A318" s="2">
        <v>45722</v>
      </c>
      <c r="B318" s="1">
        <v>0.30657662016396864</v>
      </c>
      <c r="C318" t="str">
        <f t="shared" si="5"/>
        <v>Thu</v>
      </c>
      <c r="D318" t="s">
        <v>19</v>
      </c>
      <c r="E318" t="str">
        <f>_xlfn.XLOOKUP(SalesData[[#This Row],[Product]],Menu[Product],Menu[Category])</f>
        <v>Beverage</v>
      </c>
      <c r="F318" t="s">
        <v>18</v>
      </c>
      <c r="G318">
        <v>1</v>
      </c>
      <c r="H318" s="3">
        <f>_xlfn.XLOOKUP(SalesData[[#This Row],[Product]],Menu[Product],Menu[Unit Price])</f>
        <v>3.5</v>
      </c>
      <c r="I318" s="3">
        <f>SalesData[[#This Row],[Qty]]*SalesData[[#This Row],[Unit Price]]</f>
        <v>3.5</v>
      </c>
    </row>
    <row r="319" spans="1:9" x14ac:dyDescent="0.3">
      <c r="A319" s="2">
        <v>45722</v>
      </c>
      <c r="B319" s="1">
        <v>0.30756743260181618</v>
      </c>
      <c r="C319" t="str">
        <f t="shared" si="5"/>
        <v>Thu</v>
      </c>
      <c r="D319" t="s">
        <v>19</v>
      </c>
      <c r="E319" t="str">
        <f>_xlfn.XLOOKUP(SalesData[[#This Row],[Product]],Menu[Product],Menu[Category])</f>
        <v>Beverage</v>
      </c>
      <c r="F319" t="s">
        <v>21</v>
      </c>
      <c r="G319">
        <v>1</v>
      </c>
      <c r="H319" s="3">
        <f>_xlfn.XLOOKUP(SalesData[[#This Row],[Product]],Menu[Product],Menu[Unit Price])</f>
        <v>5.75</v>
      </c>
      <c r="I319" s="3">
        <f>SalesData[[#This Row],[Qty]]*SalesData[[#This Row],[Unit Price]]</f>
        <v>5.75</v>
      </c>
    </row>
    <row r="320" spans="1:9" x14ac:dyDescent="0.3">
      <c r="A320" s="2">
        <v>45722</v>
      </c>
      <c r="B320" s="1">
        <v>0.30758165005933469</v>
      </c>
      <c r="C320" t="str">
        <f t="shared" si="5"/>
        <v>Thu</v>
      </c>
      <c r="D320" t="s">
        <v>17</v>
      </c>
      <c r="E320" t="str">
        <f>_xlfn.XLOOKUP(SalesData[[#This Row],[Product]],Menu[Product],Menu[Category])</f>
        <v>Beverage</v>
      </c>
      <c r="F320" t="s">
        <v>16</v>
      </c>
      <c r="G320">
        <v>2</v>
      </c>
      <c r="H320" s="3">
        <f>_xlfn.XLOOKUP(SalesData[[#This Row],[Product]],Menu[Product],Menu[Unit Price])</f>
        <v>6</v>
      </c>
      <c r="I320" s="3">
        <f>SalesData[[#This Row],[Qty]]*SalesData[[#This Row],[Unit Price]]</f>
        <v>12</v>
      </c>
    </row>
    <row r="321" spans="1:9" x14ac:dyDescent="0.3">
      <c r="A321" s="2">
        <v>45722</v>
      </c>
      <c r="B321" s="1">
        <v>0.31009397964855812</v>
      </c>
      <c r="C321" t="str">
        <f t="shared" si="5"/>
        <v>Thu</v>
      </c>
      <c r="D321" t="s">
        <v>8</v>
      </c>
      <c r="E321" t="str">
        <f>_xlfn.XLOOKUP(SalesData[[#This Row],[Product]],Menu[Product],Menu[Category])</f>
        <v>Food</v>
      </c>
      <c r="F321" t="s">
        <v>20</v>
      </c>
      <c r="G321">
        <v>2</v>
      </c>
      <c r="H321" s="3">
        <f>_xlfn.XLOOKUP(SalesData[[#This Row],[Product]],Menu[Product],Menu[Unit Price])</f>
        <v>4.25</v>
      </c>
      <c r="I321" s="3">
        <f>SalesData[[#This Row],[Qty]]*SalesData[[#This Row],[Unit Price]]</f>
        <v>8.5</v>
      </c>
    </row>
    <row r="322" spans="1:9" x14ac:dyDescent="0.3">
      <c r="A322" s="2">
        <v>45722</v>
      </c>
      <c r="B322" s="1">
        <v>0.31025000970207356</v>
      </c>
      <c r="C322" t="str">
        <f t="shared" si="5"/>
        <v>Thu</v>
      </c>
      <c r="D322" t="s">
        <v>17</v>
      </c>
      <c r="E322" t="str">
        <f>_xlfn.XLOOKUP(SalesData[[#This Row],[Product]],Menu[Product],Menu[Category])</f>
        <v>Beverage</v>
      </c>
      <c r="F322" t="s">
        <v>16</v>
      </c>
      <c r="G322">
        <v>1</v>
      </c>
      <c r="H322" s="3">
        <f>_xlfn.XLOOKUP(SalesData[[#This Row],[Product]],Menu[Product],Menu[Unit Price])</f>
        <v>6</v>
      </c>
      <c r="I322" s="3">
        <f>SalesData[[#This Row],[Qty]]*SalesData[[#This Row],[Unit Price]]</f>
        <v>6</v>
      </c>
    </row>
    <row r="323" spans="1:9" x14ac:dyDescent="0.3">
      <c r="A323" s="2">
        <v>45722</v>
      </c>
      <c r="B323" s="1">
        <v>0.31346310583576104</v>
      </c>
      <c r="C323" t="str">
        <f t="shared" ref="C323:C386" si="6">TEXT(A323, "ddd")</f>
        <v>Thu</v>
      </c>
      <c r="D323" t="s">
        <v>8</v>
      </c>
      <c r="E323" t="str">
        <f>_xlfn.XLOOKUP(SalesData[[#This Row],[Product]],Menu[Product],Menu[Category])</f>
        <v>Beverage</v>
      </c>
      <c r="F323" t="s">
        <v>16</v>
      </c>
      <c r="G323">
        <v>4</v>
      </c>
      <c r="H323" s="3">
        <f>_xlfn.XLOOKUP(SalesData[[#This Row],[Product]],Menu[Product],Menu[Unit Price])</f>
        <v>6</v>
      </c>
      <c r="I323" s="3">
        <f>SalesData[[#This Row],[Qty]]*SalesData[[#This Row],[Unit Price]]</f>
        <v>24</v>
      </c>
    </row>
    <row r="324" spans="1:9" x14ac:dyDescent="0.3">
      <c r="A324" s="2">
        <v>45722</v>
      </c>
      <c r="B324" s="1">
        <v>0.31396673169757483</v>
      </c>
      <c r="C324" t="str">
        <f t="shared" si="6"/>
        <v>Thu</v>
      </c>
      <c r="D324" t="s">
        <v>17</v>
      </c>
      <c r="E324" t="str">
        <f>_xlfn.XLOOKUP(SalesData[[#This Row],[Product]],Menu[Product],Menu[Category])</f>
        <v>Beverage</v>
      </c>
      <c r="F324" t="s">
        <v>18</v>
      </c>
      <c r="G324">
        <v>1</v>
      </c>
      <c r="H324" s="3">
        <f>_xlfn.XLOOKUP(SalesData[[#This Row],[Product]],Menu[Product],Menu[Unit Price])</f>
        <v>3.5</v>
      </c>
      <c r="I324" s="3">
        <f>SalesData[[#This Row],[Qty]]*SalesData[[#This Row],[Unit Price]]</f>
        <v>3.5</v>
      </c>
    </row>
    <row r="325" spans="1:9" x14ac:dyDescent="0.3">
      <c r="A325" s="2">
        <v>45722</v>
      </c>
      <c r="B325" s="1">
        <v>0.31771184915792045</v>
      </c>
      <c r="C325" t="str">
        <f t="shared" si="6"/>
        <v>Thu</v>
      </c>
      <c r="D325" t="s">
        <v>10</v>
      </c>
      <c r="E325" t="str">
        <f>_xlfn.XLOOKUP(SalesData[[#This Row],[Product]],Menu[Product],Menu[Category])</f>
        <v>Food</v>
      </c>
      <c r="F325" t="s">
        <v>22</v>
      </c>
      <c r="G325">
        <v>4</v>
      </c>
      <c r="H325" s="3">
        <f>_xlfn.XLOOKUP(SalesData[[#This Row],[Product]],Menu[Product],Menu[Unit Price])</f>
        <v>4.75</v>
      </c>
      <c r="I325" s="3">
        <f>SalesData[[#This Row],[Qty]]*SalesData[[#This Row],[Unit Price]]</f>
        <v>19</v>
      </c>
    </row>
    <row r="326" spans="1:9" x14ac:dyDescent="0.3">
      <c r="A326" s="2">
        <v>45722</v>
      </c>
      <c r="B326" s="1">
        <v>0.31957014919858212</v>
      </c>
      <c r="C326" t="str">
        <f t="shared" si="6"/>
        <v>Thu</v>
      </c>
      <c r="D326" t="s">
        <v>10</v>
      </c>
      <c r="E326" t="str">
        <f>_xlfn.XLOOKUP(SalesData[[#This Row],[Product]],Menu[Product],Menu[Category])</f>
        <v>Food</v>
      </c>
      <c r="F326" t="s">
        <v>23</v>
      </c>
      <c r="G326">
        <v>4</v>
      </c>
      <c r="H326" s="3">
        <f>_xlfn.XLOOKUP(SalesData[[#This Row],[Product]],Menu[Product],Menu[Unit Price])</f>
        <v>9.5</v>
      </c>
      <c r="I326" s="3">
        <f>SalesData[[#This Row],[Qty]]*SalesData[[#This Row],[Unit Price]]</f>
        <v>38</v>
      </c>
    </row>
    <row r="327" spans="1:9" x14ac:dyDescent="0.3">
      <c r="A327" s="2">
        <v>45722</v>
      </c>
      <c r="B327" s="1">
        <v>0.31959458345526026</v>
      </c>
      <c r="C327" t="str">
        <f t="shared" si="6"/>
        <v>Thu</v>
      </c>
      <c r="D327" t="s">
        <v>17</v>
      </c>
      <c r="E327" t="str">
        <f>_xlfn.XLOOKUP(SalesData[[#This Row],[Product]],Menu[Product],Menu[Category])</f>
        <v>Food</v>
      </c>
      <c r="F327" t="s">
        <v>15</v>
      </c>
      <c r="G327">
        <v>4</v>
      </c>
      <c r="H327" s="3">
        <f>_xlfn.XLOOKUP(SalesData[[#This Row],[Product]],Menu[Product],Menu[Unit Price])</f>
        <v>10</v>
      </c>
      <c r="I327" s="3">
        <f>SalesData[[#This Row],[Qty]]*SalesData[[#This Row],[Unit Price]]</f>
        <v>40</v>
      </c>
    </row>
    <row r="328" spans="1:9" x14ac:dyDescent="0.3">
      <c r="A328" s="2">
        <v>45722</v>
      </c>
      <c r="B328" s="1">
        <v>0.32016955173107076</v>
      </c>
      <c r="C328" t="str">
        <f t="shared" si="6"/>
        <v>Thu</v>
      </c>
      <c r="D328" t="s">
        <v>8</v>
      </c>
      <c r="E328" t="str">
        <f>_xlfn.XLOOKUP(SalesData[[#This Row],[Product]],Menu[Product],Menu[Category])</f>
        <v>Food</v>
      </c>
      <c r="F328" t="s">
        <v>20</v>
      </c>
      <c r="G328">
        <v>1</v>
      </c>
      <c r="H328" s="3">
        <f>_xlfn.XLOOKUP(SalesData[[#This Row],[Product]],Menu[Product],Menu[Unit Price])</f>
        <v>4.25</v>
      </c>
      <c r="I328" s="3">
        <f>SalesData[[#This Row],[Qty]]*SalesData[[#This Row],[Unit Price]]</f>
        <v>4.25</v>
      </c>
    </row>
    <row r="329" spans="1:9" x14ac:dyDescent="0.3">
      <c r="A329" s="2">
        <v>45722</v>
      </c>
      <c r="B329" s="1">
        <v>0.3205064425103642</v>
      </c>
      <c r="C329" t="str">
        <f t="shared" si="6"/>
        <v>Thu</v>
      </c>
      <c r="D329" t="s">
        <v>19</v>
      </c>
      <c r="E329" t="str">
        <f>_xlfn.XLOOKUP(SalesData[[#This Row],[Product]],Menu[Product],Menu[Category])</f>
        <v>Food</v>
      </c>
      <c r="F329" t="s">
        <v>15</v>
      </c>
      <c r="G329">
        <v>1</v>
      </c>
      <c r="H329" s="3">
        <f>_xlfn.XLOOKUP(SalesData[[#This Row],[Product]],Menu[Product],Menu[Unit Price])</f>
        <v>10</v>
      </c>
      <c r="I329" s="3">
        <f>SalesData[[#This Row],[Qty]]*SalesData[[#This Row],[Unit Price]]</f>
        <v>10</v>
      </c>
    </row>
    <row r="330" spans="1:9" x14ac:dyDescent="0.3">
      <c r="A330" s="2">
        <v>45722</v>
      </c>
      <c r="B330" s="1">
        <v>0.32241451711750646</v>
      </c>
      <c r="C330" t="str">
        <f t="shared" si="6"/>
        <v>Thu</v>
      </c>
      <c r="D330" t="s">
        <v>19</v>
      </c>
      <c r="E330" t="str">
        <f>_xlfn.XLOOKUP(SalesData[[#This Row],[Product]],Menu[Product],Menu[Category])</f>
        <v>Beverage</v>
      </c>
      <c r="F330" t="s">
        <v>16</v>
      </c>
      <c r="G330">
        <v>2</v>
      </c>
      <c r="H330" s="3">
        <f>_xlfn.XLOOKUP(SalesData[[#This Row],[Product]],Menu[Product],Menu[Unit Price])</f>
        <v>6</v>
      </c>
      <c r="I330" s="3">
        <f>SalesData[[#This Row],[Qty]]*SalesData[[#This Row],[Unit Price]]</f>
        <v>12</v>
      </c>
    </row>
    <row r="331" spans="1:9" x14ac:dyDescent="0.3">
      <c r="A331" s="2">
        <v>45722</v>
      </c>
      <c r="B331" s="1">
        <v>0.32395820961628069</v>
      </c>
      <c r="C331" t="str">
        <f t="shared" si="6"/>
        <v>Thu</v>
      </c>
      <c r="D331" t="s">
        <v>8</v>
      </c>
      <c r="E331" t="str">
        <f>_xlfn.XLOOKUP(SalesData[[#This Row],[Product]],Menu[Product],Menu[Category])</f>
        <v>Beverage</v>
      </c>
      <c r="F331" t="s">
        <v>16</v>
      </c>
      <c r="G331">
        <v>2</v>
      </c>
      <c r="H331" s="3">
        <f>_xlfn.XLOOKUP(SalesData[[#This Row],[Product]],Menu[Product],Menu[Unit Price])</f>
        <v>6</v>
      </c>
      <c r="I331" s="3">
        <f>SalesData[[#This Row],[Qty]]*SalesData[[#This Row],[Unit Price]]</f>
        <v>12</v>
      </c>
    </row>
    <row r="332" spans="1:9" x14ac:dyDescent="0.3">
      <c r="A332" s="2">
        <v>45722</v>
      </c>
      <c r="B332" s="1">
        <v>0.32805158916564242</v>
      </c>
      <c r="C332" t="str">
        <f t="shared" si="6"/>
        <v>Thu</v>
      </c>
      <c r="D332" t="s">
        <v>8</v>
      </c>
      <c r="E332" t="str">
        <f>_xlfn.XLOOKUP(SalesData[[#This Row],[Product]],Menu[Product],Menu[Category])</f>
        <v>Food</v>
      </c>
      <c r="F332" t="s">
        <v>23</v>
      </c>
      <c r="G332">
        <v>3</v>
      </c>
      <c r="H332" s="3">
        <f>_xlfn.XLOOKUP(SalesData[[#This Row],[Product]],Menu[Product],Menu[Unit Price])</f>
        <v>9.5</v>
      </c>
      <c r="I332" s="3">
        <f>SalesData[[#This Row],[Qty]]*SalesData[[#This Row],[Unit Price]]</f>
        <v>28.5</v>
      </c>
    </row>
    <row r="333" spans="1:9" x14ac:dyDescent="0.3">
      <c r="A333" s="2">
        <v>45722</v>
      </c>
      <c r="B333" s="1">
        <v>0.3295784250036754</v>
      </c>
      <c r="C333" t="str">
        <f t="shared" si="6"/>
        <v>Thu</v>
      </c>
      <c r="D333" t="s">
        <v>8</v>
      </c>
      <c r="E333" t="str">
        <f>_xlfn.XLOOKUP(SalesData[[#This Row],[Product]],Menu[Product],Menu[Category])</f>
        <v>Beverage</v>
      </c>
      <c r="F333" t="s">
        <v>12</v>
      </c>
      <c r="G333">
        <v>1</v>
      </c>
      <c r="H333" s="3">
        <f>_xlfn.XLOOKUP(SalesData[[#This Row],[Product]],Menu[Product],Menu[Unit Price])</f>
        <v>5.5</v>
      </c>
      <c r="I333" s="3">
        <f>SalesData[[#This Row],[Qty]]*SalesData[[#This Row],[Unit Price]]</f>
        <v>5.5</v>
      </c>
    </row>
    <row r="334" spans="1:9" x14ac:dyDescent="0.3">
      <c r="A334" s="2">
        <v>45722</v>
      </c>
      <c r="B334" s="1">
        <v>0.33012952845330928</v>
      </c>
      <c r="C334" t="str">
        <f t="shared" si="6"/>
        <v>Thu</v>
      </c>
      <c r="D334" t="s">
        <v>10</v>
      </c>
      <c r="E334" t="str">
        <f>_xlfn.XLOOKUP(SalesData[[#This Row],[Product]],Menu[Product],Menu[Category])</f>
        <v>Beverage</v>
      </c>
      <c r="F334" t="s">
        <v>13</v>
      </c>
      <c r="G334">
        <v>2</v>
      </c>
      <c r="H334" s="3">
        <f>_xlfn.XLOOKUP(SalesData[[#This Row],[Product]],Menu[Product],Menu[Unit Price])</f>
        <v>5.25</v>
      </c>
      <c r="I334" s="3">
        <f>SalesData[[#This Row],[Qty]]*SalesData[[#This Row],[Unit Price]]</f>
        <v>10.5</v>
      </c>
    </row>
    <row r="335" spans="1:9" x14ac:dyDescent="0.3">
      <c r="A335" s="2">
        <v>45722</v>
      </c>
      <c r="B335" s="1">
        <v>0.33176004373670254</v>
      </c>
      <c r="C335" t="str">
        <f t="shared" si="6"/>
        <v>Thu</v>
      </c>
      <c r="D335" t="s">
        <v>8</v>
      </c>
      <c r="E335" t="str">
        <f>_xlfn.XLOOKUP(SalesData[[#This Row],[Product]],Menu[Product],Menu[Category])</f>
        <v>Food</v>
      </c>
      <c r="F335" t="s">
        <v>15</v>
      </c>
      <c r="G335">
        <v>2</v>
      </c>
      <c r="H335" s="3">
        <f>_xlfn.XLOOKUP(SalesData[[#This Row],[Product]],Menu[Product],Menu[Unit Price])</f>
        <v>10</v>
      </c>
      <c r="I335" s="3">
        <f>SalesData[[#This Row],[Qty]]*SalesData[[#This Row],[Unit Price]]</f>
        <v>20</v>
      </c>
    </row>
    <row r="336" spans="1:9" x14ac:dyDescent="0.3">
      <c r="A336" s="2">
        <v>45722</v>
      </c>
      <c r="B336" s="1">
        <v>0.33219013146663778</v>
      </c>
      <c r="C336" t="str">
        <f t="shared" si="6"/>
        <v>Thu</v>
      </c>
      <c r="D336" t="s">
        <v>19</v>
      </c>
      <c r="E336" t="str">
        <f>_xlfn.XLOOKUP(SalesData[[#This Row],[Product]],Menu[Product],Menu[Category])</f>
        <v>Beverage</v>
      </c>
      <c r="F336" t="s">
        <v>13</v>
      </c>
      <c r="G336">
        <v>2</v>
      </c>
      <c r="H336" s="3">
        <f>_xlfn.XLOOKUP(SalesData[[#This Row],[Product]],Menu[Product],Menu[Unit Price])</f>
        <v>5.25</v>
      </c>
      <c r="I336" s="3">
        <f>SalesData[[#This Row],[Qty]]*SalesData[[#This Row],[Unit Price]]</f>
        <v>10.5</v>
      </c>
    </row>
    <row r="337" spans="1:9" x14ac:dyDescent="0.3">
      <c r="A337" s="2">
        <v>45722</v>
      </c>
      <c r="B337" s="1">
        <v>0.33259826117052937</v>
      </c>
      <c r="C337" t="str">
        <f t="shared" si="6"/>
        <v>Thu</v>
      </c>
      <c r="D337" t="s">
        <v>10</v>
      </c>
      <c r="E337" t="str">
        <f>_xlfn.XLOOKUP(SalesData[[#This Row],[Product]],Menu[Product],Menu[Category])</f>
        <v>Beverage</v>
      </c>
      <c r="F337" t="s">
        <v>16</v>
      </c>
      <c r="G337">
        <v>3</v>
      </c>
      <c r="H337" s="3">
        <f>_xlfn.XLOOKUP(SalesData[[#This Row],[Product]],Menu[Product],Menu[Unit Price])</f>
        <v>6</v>
      </c>
      <c r="I337" s="3">
        <f>SalesData[[#This Row],[Qty]]*SalesData[[#This Row],[Unit Price]]</f>
        <v>18</v>
      </c>
    </row>
    <row r="338" spans="1:9" x14ac:dyDescent="0.3">
      <c r="A338" s="2">
        <v>45722</v>
      </c>
      <c r="B338" s="1">
        <v>0.3342211388471405</v>
      </c>
      <c r="C338" t="str">
        <f t="shared" si="6"/>
        <v>Thu</v>
      </c>
      <c r="D338" t="s">
        <v>19</v>
      </c>
      <c r="E338" t="str">
        <f>_xlfn.XLOOKUP(SalesData[[#This Row],[Product]],Menu[Product],Menu[Category])</f>
        <v>Beverage</v>
      </c>
      <c r="F338" t="s">
        <v>13</v>
      </c>
      <c r="G338">
        <v>1</v>
      </c>
      <c r="H338" s="3">
        <f>_xlfn.XLOOKUP(SalesData[[#This Row],[Product]],Menu[Product],Menu[Unit Price])</f>
        <v>5.25</v>
      </c>
      <c r="I338" s="3">
        <f>SalesData[[#This Row],[Qty]]*SalesData[[#This Row],[Unit Price]]</f>
        <v>5.25</v>
      </c>
    </row>
    <row r="339" spans="1:9" x14ac:dyDescent="0.3">
      <c r="A339" s="2">
        <v>45722</v>
      </c>
      <c r="B339" s="1">
        <v>0.34685677083158339</v>
      </c>
      <c r="C339" t="str">
        <f t="shared" si="6"/>
        <v>Thu</v>
      </c>
      <c r="D339" t="s">
        <v>8</v>
      </c>
      <c r="E339" t="str">
        <f>_xlfn.XLOOKUP(SalesData[[#This Row],[Product]],Menu[Product],Menu[Category])</f>
        <v>Beverage</v>
      </c>
      <c r="F339" t="s">
        <v>18</v>
      </c>
      <c r="G339">
        <v>4</v>
      </c>
      <c r="H339" s="3">
        <f>_xlfn.XLOOKUP(SalesData[[#This Row],[Product]],Menu[Product],Menu[Unit Price])</f>
        <v>3.5</v>
      </c>
      <c r="I339" s="3">
        <f>SalesData[[#This Row],[Qty]]*SalesData[[#This Row],[Unit Price]]</f>
        <v>14</v>
      </c>
    </row>
    <row r="340" spans="1:9" x14ac:dyDescent="0.3">
      <c r="A340" s="2">
        <v>45722</v>
      </c>
      <c r="B340" s="1">
        <v>0.35441758555572345</v>
      </c>
      <c r="C340" t="str">
        <f t="shared" si="6"/>
        <v>Thu</v>
      </c>
      <c r="D340" t="s">
        <v>19</v>
      </c>
      <c r="E340" t="str">
        <f>_xlfn.XLOOKUP(SalesData[[#This Row],[Product]],Menu[Product],Menu[Category])</f>
        <v>Beverage</v>
      </c>
      <c r="F340" t="s">
        <v>21</v>
      </c>
      <c r="G340">
        <v>4</v>
      </c>
      <c r="H340" s="3">
        <f>_xlfn.XLOOKUP(SalesData[[#This Row],[Product]],Menu[Product],Menu[Unit Price])</f>
        <v>5.75</v>
      </c>
      <c r="I340" s="3">
        <f>SalesData[[#This Row],[Qty]]*SalesData[[#This Row],[Unit Price]]</f>
        <v>23</v>
      </c>
    </row>
    <row r="341" spans="1:9" x14ac:dyDescent="0.3">
      <c r="A341" s="2">
        <v>45722</v>
      </c>
      <c r="B341" s="1">
        <v>0.35883888445631684</v>
      </c>
      <c r="C341" t="str">
        <f t="shared" si="6"/>
        <v>Thu</v>
      </c>
      <c r="D341" t="s">
        <v>19</v>
      </c>
      <c r="E341" t="str">
        <f>_xlfn.XLOOKUP(SalesData[[#This Row],[Product]],Menu[Product],Menu[Category])</f>
        <v>Food</v>
      </c>
      <c r="F341" t="s">
        <v>20</v>
      </c>
      <c r="G341">
        <v>2</v>
      </c>
      <c r="H341" s="3">
        <f>_xlfn.XLOOKUP(SalesData[[#This Row],[Product]],Menu[Product],Menu[Unit Price])</f>
        <v>4.25</v>
      </c>
      <c r="I341" s="3">
        <f>SalesData[[#This Row],[Qty]]*SalesData[[#This Row],[Unit Price]]</f>
        <v>8.5</v>
      </c>
    </row>
    <row r="342" spans="1:9" x14ac:dyDescent="0.3">
      <c r="A342" s="2">
        <v>45722</v>
      </c>
      <c r="B342" s="1">
        <v>0.36862037226174349</v>
      </c>
      <c r="C342" t="str">
        <f t="shared" si="6"/>
        <v>Thu</v>
      </c>
      <c r="D342" t="s">
        <v>10</v>
      </c>
      <c r="E342" t="str">
        <f>_xlfn.XLOOKUP(SalesData[[#This Row],[Product]],Menu[Product],Menu[Category])</f>
        <v>Beverage</v>
      </c>
      <c r="F342" t="s">
        <v>13</v>
      </c>
      <c r="G342">
        <v>2</v>
      </c>
      <c r="H342" s="3">
        <f>_xlfn.XLOOKUP(SalesData[[#This Row],[Product]],Menu[Product],Menu[Unit Price])</f>
        <v>5.25</v>
      </c>
      <c r="I342" s="3">
        <f>SalesData[[#This Row],[Qty]]*SalesData[[#This Row],[Unit Price]]</f>
        <v>10.5</v>
      </c>
    </row>
    <row r="343" spans="1:9" x14ac:dyDescent="0.3">
      <c r="A343" s="2">
        <v>45722</v>
      </c>
      <c r="B343" s="1">
        <v>0.37755776838019628</v>
      </c>
      <c r="C343" t="str">
        <f t="shared" si="6"/>
        <v>Thu</v>
      </c>
      <c r="D343" t="s">
        <v>19</v>
      </c>
      <c r="E343" t="str">
        <f>_xlfn.XLOOKUP(SalesData[[#This Row],[Product]],Menu[Product],Menu[Category])</f>
        <v>Beverage</v>
      </c>
      <c r="F343" t="s">
        <v>18</v>
      </c>
      <c r="G343">
        <v>2</v>
      </c>
      <c r="H343" s="3">
        <f>_xlfn.XLOOKUP(SalesData[[#This Row],[Product]],Menu[Product],Menu[Unit Price])</f>
        <v>3.5</v>
      </c>
      <c r="I343" s="3">
        <f>SalesData[[#This Row],[Qty]]*SalesData[[#This Row],[Unit Price]]</f>
        <v>7</v>
      </c>
    </row>
    <row r="344" spans="1:9" x14ac:dyDescent="0.3">
      <c r="A344" s="2">
        <v>45722</v>
      </c>
      <c r="B344" s="1">
        <v>0.392725221770441</v>
      </c>
      <c r="C344" t="str">
        <f t="shared" si="6"/>
        <v>Thu</v>
      </c>
      <c r="D344" t="s">
        <v>19</v>
      </c>
      <c r="E344" t="str">
        <f>_xlfn.XLOOKUP(SalesData[[#This Row],[Product]],Menu[Product],Menu[Category])</f>
        <v>Beverage</v>
      </c>
      <c r="F344" t="s">
        <v>12</v>
      </c>
      <c r="G344">
        <v>4</v>
      </c>
      <c r="H344" s="3">
        <f>_xlfn.XLOOKUP(SalesData[[#This Row],[Product]],Menu[Product],Menu[Unit Price])</f>
        <v>5.5</v>
      </c>
      <c r="I344" s="3">
        <f>SalesData[[#This Row],[Qty]]*SalesData[[#This Row],[Unit Price]]</f>
        <v>22</v>
      </c>
    </row>
    <row r="345" spans="1:9" x14ac:dyDescent="0.3">
      <c r="A345" s="2">
        <v>45722</v>
      </c>
      <c r="B345" s="1">
        <v>0.39805425764830432</v>
      </c>
      <c r="C345" t="str">
        <f t="shared" si="6"/>
        <v>Thu</v>
      </c>
      <c r="D345" t="s">
        <v>19</v>
      </c>
      <c r="E345" t="str">
        <f>_xlfn.XLOOKUP(SalesData[[#This Row],[Product]],Menu[Product],Menu[Category])</f>
        <v>Food</v>
      </c>
      <c r="F345" t="s">
        <v>20</v>
      </c>
      <c r="G345">
        <v>3</v>
      </c>
      <c r="H345" s="3">
        <f>_xlfn.XLOOKUP(SalesData[[#This Row],[Product]],Menu[Product],Menu[Unit Price])</f>
        <v>4.25</v>
      </c>
      <c r="I345" s="3">
        <f>SalesData[[#This Row],[Qty]]*SalesData[[#This Row],[Unit Price]]</f>
        <v>12.75</v>
      </c>
    </row>
    <row r="346" spans="1:9" x14ac:dyDescent="0.3">
      <c r="A346" s="2">
        <v>45722</v>
      </c>
      <c r="B346" s="1">
        <v>0.39921272456213375</v>
      </c>
      <c r="C346" t="str">
        <f t="shared" si="6"/>
        <v>Thu</v>
      </c>
      <c r="D346" t="s">
        <v>17</v>
      </c>
      <c r="E346" t="str">
        <f>_xlfn.XLOOKUP(SalesData[[#This Row],[Product]],Menu[Product],Menu[Category])</f>
        <v>Food</v>
      </c>
      <c r="F346" t="s">
        <v>23</v>
      </c>
      <c r="G346">
        <v>3</v>
      </c>
      <c r="H346" s="3">
        <f>_xlfn.XLOOKUP(SalesData[[#This Row],[Product]],Menu[Product],Menu[Unit Price])</f>
        <v>9.5</v>
      </c>
      <c r="I346" s="3">
        <f>SalesData[[#This Row],[Qty]]*SalesData[[#This Row],[Unit Price]]</f>
        <v>28.5</v>
      </c>
    </row>
    <row r="347" spans="1:9" x14ac:dyDescent="0.3">
      <c r="A347" s="2">
        <v>45722</v>
      </c>
      <c r="B347" s="1">
        <v>0.42541008399310004</v>
      </c>
      <c r="C347" t="str">
        <f t="shared" si="6"/>
        <v>Thu</v>
      </c>
      <c r="D347" t="s">
        <v>8</v>
      </c>
      <c r="E347" t="str">
        <f>_xlfn.XLOOKUP(SalesData[[#This Row],[Product]],Menu[Product],Menu[Category])</f>
        <v>Beverage</v>
      </c>
      <c r="F347" t="s">
        <v>13</v>
      </c>
      <c r="G347">
        <v>1</v>
      </c>
      <c r="H347" s="3">
        <f>_xlfn.XLOOKUP(SalesData[[#This Row],[Product]],Menu[Product],Menu[Unit Price])</f>
        <v>5.25</v>
      </c>
      <c r="I347" s="3">
        <f>SalesData[[#This Row],[Qty]]*SalesData[[#This Row],[Unit Price]]</f>
        <v>5.25</v>
      </c>
    </row>
    <row r="348" spans="1:9" x14ac:dyDescent="0.3">
      <c r="A348" s="2">
        <v>45722</v>
      </c>
      <c r="B348" s="1">
        <v>0.42850012759601536</v>
      </c>
      <c r="C348" t="str">
        <f t="shared" si="6"/>
        <v>Thu</v>
      </c>
      <c r="D348" t="s">
        <v>8</v>
      </c>
      <c r="E348" t="str">
        <f>_xlfn.XLOOKUP(SalesData[[#This Row],[Product]],Menu[Product],Menu[Category])</f>
        <v>Beverage</v>
      </c>
      <c r="F348" t="s">
        <v>16</v>
      </c>
      <c r="G348">
        <v>2</v>
      </c>
      <c r="H348" s="3">
        <f>_xlfn.XLOOKUP(SalesData[[#This Row],[Product]],Menu[Product],Menu[Unit Price])</f>
        <v>6</v>
      </c>
      <c r="I348" s="3">
        <f>SalesData[[#This Row],[Qty]]*SalesData[[#This Row],[Unit Price]]</f>
        <v>12</v>
      </c>
    </row>
    <row r="349" spans="1:9" x14ac:dyDescent="0.3">
      <c r="A349" s="2">
        <v>45722</v>
      </c>
      <c r="B349" s="1">
        <v>0.43408277855548011</v>
      </c>
      <c r="C349" t="str">
        <f t="shared" si="6"/>
        <v>Thu</v>
      </c>
      <c r="D349" t="s">
        <v>8</v>
      </c>
      <c r="E349" t="str">
        <f>_xlfn.XLOOKUP(SalesData[[#This Row],[Product]],Menu[Product],Menu[Category])</f>
        <v>Beverage</v>
      </c>
      <c r="F349" t="s">
        <v>12</v>
      </c>
      <c r="G349">
        <v>3</v>
      </c>
      <c r="H349" s="3">
        <f>_xlfn.XLOOKUP(SalesData[[#This Row],[Product]],Menu[Product],Menu[Unit Price])</f>
        <v>5.5</v>
      </c>
      <c r="I349" s="3">
        <f>SalesData[[#This Row],[Qty]]*SalesData[[#This Row],[Unit Price]]</f>
        <v>16.5</v>
      </c>
    </row>
    <row r="350" spans="1:9" x14ac:dyDescent="0.3">
      <c r="A350" s="2">
        <v>45722</v>
      </c>
      <c r="B350" s="1">
        <v>0.46596565313242411</v>
      </c>
      <c r="C350" t="str">
        <f t="shared" si="6"/>
        <v>Thu</v>
      </c>
      <c r="D350" t="s">
        <v>17</v>
      </c>
      <c r="E350" t="str">
        <f>_xlfn.XLOOKUP(SalesData[[#This Row],[Product]],Menu[Product],Menu[Category])</f>
        <v>Beverage</v>
      </c>
      <c r="F350" t="s">
        <v>13</v>
      </c>
      <c r="G350">
        <v>4</v>
      </c>
      <c r="H350" s="3">
        <f>_xlfn.XLOOKUP(SalesData[[#This Row],[Product]],Menu[Product],Menu[Unit Price])</f>
        <v>5.25</v>
      </c>
      <c r="I350" s="3">
        <f>SalesData[[#This Row],[Qty]]*SalesData[[#This Row],[Unit Price]]</f>
        <v>21</v>
      </c>
    </row>
    <row r="351" spans="1:9" x14ac:dyDescent="0.3">
      <c r="A351" s="2">
        <v>45722</v>
      </c>
      <c r="B351" s="1">
        <v>0.47966551993622086</v>
      </c>
      <c r="C351" t="str">
        <f t="shared" si="6"/>
        <v>Thu</v>
      </c>
      <c r="D351" t="s">
        <v>17</v>
      </c>
      <c r="E351" t="str">
        <f>_xlfn.XLOOKUP(SalesData[[#This Row],[Product]],Menu[Product],Menu[Category])</f>
        <v>Food</v>
      </c>
      <c r="F351" t="s">
        <v>15</v>
      </c>
      <c r="G351">
        <v>3</v>
      </c>
      <c r="H351" s="3">
        <f>_xlfn.XLOOKUP(SalesData[[#This Row],[Product]],Menu[Product],Menu[Unit Price])</f>
        <v>10</v>
      </c>
      <c r="I351" s="3">
        <f>SalesData[[#This Row],[Qty]]*SalesData[[#This Row],[Unit Price]]</f>
        <v>30</v>
      </c>
    </row>
    <row r="352" spans="1:9" x14ac:dyDescent="0.3">
      <c r="A352" s="2">
        <v>45722</v>
      </c>
      <c r="B352" s="1">
        <v>0.47968967265462548</v>
      </c>
      <c r="C352" t="str">
        <f t="shared" si="6"/>
        <v>Thu</v>
      </c>
      <c r="D352" t="s">
        <v>19</v>
      </c>
      <c r="E352" t="str">
        <f>_xlfn.XLOOKUP(SalesData[[#This Row],[Product]],Menu[Product],Menu[Category])</f>
        <v>Food</v>
      </c>
      <c r="F352" t="s">
        <v>15</v>
      </c>
      <c r="G352">
        <v>2</v>
      </c>
      <c r="H352" s="3">
        <f>_xlfn.XLOOKUP(SalesData[[#This Row],[Product]],Menu[Product],Menu[Unit Price])</f>
        <v>10</v>
      </c>
      <c r="I352" s="3">
        <f>SalesData[[#This Row],[Qty]]*SalesData[[#This Row],[Unit Price]]</f>
        <v>20</v>
      </c>
    </row>
    <row r="353" spans="1:9" x14ac:dyDescent="0.3">
      <c r="A353" s="2">
        <v>45722</v>
      </c>
      <c r="B353" s="1">
        <v>0.48347910181002901</v>
      </c>
      <c r="C353" t="str">
        <f t="shared" si="6"/>
        <v>Thu</v>
      </c>
      <c r="D353" t="s">
        <v>19</v>
      </c>
      <c r="E353" t="str">
        <f>_xlfn.XLOOKUP(SalesData[[#This Row],[Product]],Menu[Product],Menu[Category])</f>
        <v>Beverage</v>
      </c>
      <c r="F353" t="s">
        <v>13</v>
      </c>
      <c r="G353">
        <v>4</v>
      </c>
      <c r="H353" s="3">
        <f>_xlfn.XLOOKUP(SalesData[[#This Row],[Product]],Menu[Product],Menu[Unit Price])</f>
        <v>5.25</v>
      </c>
      <c r="I353" s="3">
        <f>SalesData[[#This Row],[Qty]]*SalesData[[#This Row],[Unit Price]]</f>
        <v>21</v>
      </c>
    </row>
    <row r="354" spans="1:9" x14ac:dyDescent="0.3">
      <c r="A354" s="2">
        <v>45722</v>
      </c>
      <c r="B354" s="1">
        <v>0.48389842982660453</v>
      </c>
      <c r="C354" t="str">
        <f t="shared" si="6"/>
        <v>Thu</v>
      </c>
      <c r="D354" t="s">
        <v>8</v>
      </c>
      <c r="E354" t="str">
        <f>_xlfn.XLOOKUP(SalesData[[#This Row],[Product]],Menu[Product],Menu[Category])</f>
        <v>Beverage</v>
      </c>
      <c r="F354" t="s">
        <v>18</v>
      </c>
      <c r="G354">
        <v>1</v>
      </c>
      <c r="H354" s="3">
        <f>_xlfn.XLOOKUP(SalesData[[#This Row],[Product]],Menu[Product],Menu[Unit Price])</f>
        <v>3.5</v>
      </c>
      <c r="I354" s="3">
        <f>SalesData[[#This Row],[Qty]]*SalesData[[#This Row],[Unit Price]]</f>
        <v>3.5</v>
      </c>
    </row>
    <row r="355" spans="1:9" x14ac:dyDescent="0.3">
      <c r="A355" s="2">
        <v>45722</v>
      </c>
      <c r="B355" s="1">
        <v>0.48560227483220231</v>
      </c>
      <c r="C355" t="str">
        <f t="shared" si="6"/>
        <v>Thu</v>
      </c>
      <c r="D355" t="s">
        <v>19</v>
      </c>
      <c r="E355" t="str">
        <f>_xlfn.XLOOKUP(SalesData[[#This Row],[Product]],Menu[Product],Menu[Category])</f>
        <v>Beverage</v>
      </c>
      <c r="F355" t="s">
        <v>16</v>
      </c>
      <c r="G355">
        <v>2</v>
      </c>
      <c r="H355" s="3">
        <f>_xlfn.XLOOKUP(SalesData[[#This Row],[Product]],Menu[Product],Menu[Unit Price])</f>
        <v>6</v>
      </c>
      <c r="I355" s="3">
        <f>SalesData[[#This Row],[Qty]]*SalesData[[#This Row],[Unit Price]]</f>
        <v>12</v>
      </c>
    </row>
    <row r="356" spans="1:9" x14ac:dyDescent="0.3">
      <c r="A356" s="2">
        <v>45722</v>
      </c>
      <c r="B356" s="1">
        <v>0.48647201625536091</v>
      </c>
      <c r="C356" t="str">
        <f t="shared" si="6"/>
        <v>Thu</v>
      </c>
      <c r="D356" t="s">
        <v>8</v>
      </c>
      <c r="E356" t="str">
        <f>_xlfn.XLOOKUP(SalesData[[#This Row],[Product]],Menu[Product],Menu[Category])</f>
        <v>Beverage</v>
      </c>
      <c r="F356" t="s">
        <v>14</v>
      </c>
      <c r="G356">
        <v>3</v>
      </c>
      <c r="H356" s="3">
        <f>_xlfn.XLOOKUP(SalesData[[#This Row],[Product]],Menu[Product],Menu[Unit Price])</f>
        <v>3.25</v>
      </c>
      <c r="I356" s="3">
        <f>SalesData[[#This Row],[Qty]]*SalesData[[#This Row],[Unit Price]]</f>
        <v>9.75</v>
      </c>
    </row>
    <row r="357" spans="1:9" x14ac:dyDescent="0.3">
      <c r="A357" s="2">
        <v>45722</v>
      </c>
      <c r="B357" s="1">
        <v>0.48709543894526047</v>
      </c>
      <c r="C357" t="str">
        <f t="shared" si="6"/>
        <v>Thu</v>
      </c>
      <c r="D357" t="s">
        <v>10</v>
      </c>
      <c r="E357" t="str">
        <f>_xlfn.XLOOKUP(SalesData[[#This Row],[Product]],Menu[Product],Menu[Category])</f>
        <v>Food</v>
      </c>
      <c r="F357" t="s">
        <v>23</v>
      </c>
      <c r="G357">
        <v>1</v>
      </c>
      <c r="H357" s="3">
        <f>_xlfn.XLOOKUP(SalesData[[#This Row],[Product]],Menu[Product],Menu[Unit Price])</f>
        <v>9.5</v>
      </c>
      <c r="I357" s="3">
        <f>SalesData[[#This Row],[Qty]]*SalesData[[#This Row],[Unit Price]]</f>
        <v>9.5</v>
      </c>
    </row>
    <row r="358" spans="1:9" x14ac:dyDescent="0.3">
      <c r="A358" s="2">
        <v>45722</v>
      </c>
      <c r="B358" s="1">
        <v>0.48779609341250657</v>
      </c>
      <c r="C358" t="str">
        <f t="shared" si="6"/>
        <v>Thu</v>
      </c>
      <c r="D358" t="s">
        <v>19</v>
      </c>
      <c r="E358" t="str">
        <f>_xlfn.XLOOKUP(SalesData[[#This Row],[Product]],Menu[Product],Menu[Category])</f>
        <v>Food</v>
      </c>
      <c r="F358" t="s">
        <v>22</v>
      </c>
      <c r="G358">
        <v>2</v>
      </c>
      <c r="H358" s="3">
        <f>_xlfn.XLOOKUP(SalesData[[#This Row],[Product]],Menu[Product],Menu[Unit Price])</f>
        <v>4.75</v>
      </c>
      <c r="I358" s="3">
        <f>SalesData[[#This Row],[Qty]]*SalesData[[#This Row],[Unit Price]]</f>
        <v>9.5</v>
      </c>
    </row>
    <row r="359" spans="1:9" x14ac:dyDescent="0.3">
      <c r="A359" s="2">
        <v>45722</v>
      </c>
      <c r="B359" s="1">
        <v>0.48915564465431161</v>
      </c>
      <c r="C359" t="str">
        <f t="shared" si="6"/>
        <v>Thu</v>
      </c>
      <c r="D359" t="s">
        <v>19</v>
      </c>
      <c r="E359" t="str">
        <f>_xlfn.XLOOKUP(SalesData[[#This Row],[Product]],Menu[Product],Menu[Category])</f>
        <v>Food</v>
      </c>
      <c r="F359" t="s">
        <v>20</v>
      </c>
      <c r="G359">
        <v>3</v>
      </c>
      <c r="H359" s="3">
        <f>_xlfn.XLOOKUP(SalesData[[#This Row],[Product]],Menu[Product],Menu[Unit Price])</f>
        <v>4.25</v>
      </c>
      <c r="I359" s="3">
        <f>SalesData[[#This Row],[Qty]]*SalesData[[#This Row],[Unit Price]]</f>
        <v>12.75</v>
      </c>
    </row>
    <row r="360" spans="1:9" x14ac:dyDescent="0.3">
      <c r="A360" s="2">
        <v>45722</v>
      </c>
      <c r="B360" s="1">
        <v>0.48944160763000033</v>
      </c>
      <c r="C360" t="str">
        <f t="shared" si="6"/>
        <v>Thu</v>
      </c>
      <c r="D360" t="s">
        <v>8</v>
      </c>
      <c r="E360" t="str">
        <f>_xlfn.XLOOKUP(SalesData[[#This Row],[Product]],Menu[Product],Menu[Category])</f>
        <v>Food</v>
      </c>
      <c r="F360" t="s">
        <v>23</v>
      </c>
      <c r="G360">
        <v>1</v>
      </c>
      <c r="H360" s="3">
        <f>_xlfn.XLOOKUP(SalesData[[#This Row],[Product]],Menu[Product],Menu[Unit Price])</f>
        <v>9.5</v>
      </c>
      <c r="I360" s="3">
        <f>SalesData[[#This Row],[Qty]]*SalesData[[#This Row],[Unit Price]]</f>
        <v>9.5</v>
      </c>
    </row>
    <row r="361" spans="1:9" x14ac:dyDescent="0.3">
      <c r="A361" s="2">
        <v>45722</v>
      </c>
      <c r="B361" s="1">
        <v>0.49043647384299199</v>
      </c>
      <c r="C361" t="str">
        <f t="shared" si="6"/>
        <v>Thu</v>
      </c>
      <c r="D361" t="s">
        <v>17</v>
      </c>
      <c r="E361" t="str">
        <f>_xlfn.XLOOKUP(SalesData[[#This Row],[Product]],Menu[Product],Menu[Category])</f>
        <v>Food</v>
      </c>
      <c r="F361" t="s">
        <v>15</v>
      </c>
      <c r="G361">
        <v>2</v>
      </c>
      <c r="H361" s="3">
        <f>_xlfn.XLOOKUP(SalesData[[#This Row],[Product]],Menu[Product],Menu[Unit Price])</f>
        <v>10</v>
      </c>
      <c r="I361" s="3">
        <f>SalesData[[#This Row],[Qty]]*SalesData[[#This Row],[Unit Price]]</f>
        <v>20</v>
      </c>
    </row>
    <row r="362" spans="1:9" x14ac:dyDescent="0.3">
      <c r="A362" s="2">
        <v>45722</v>
      </c>
      <c r="B362" s="1">
        <v>0.4926886448605074</v>
      </c>
      <c r="C362" t="str">
        <f t="shared" si="6"/>
        <v>Thu</v>
      </c>
      <c r="D362" t="s">
        <v>17</v>
      </c>
      <c r="E362" t="str">
        <f>_xlfn.XLOOKUP(SalesData[[#This Row],[Product]],Menu[Product],Menu[Category])</f>
        <v>Beverage</v>
      </c>
      <c r="F362" t="s">
        <v>14</v>
      </c>
      <c r="G362">
        <v>2</v>
      </c>
      <c r="H362" s="3">
        <f>_xlfn.XLOOKUP(SalesData[[#This Row],[Product]],Menu[Product],Menu[Unit Price])</f>
        <v>3.25</v>
      </c>
      <c r="I362" s="3">
        <f>SalesData[[#This Row],[Qty]]*SalesData[[#This Row],[Unit Price]]</f>
        <v>6.5</v>
      </c>
    </row>
    <row r="363" spans="1:9" x14ac:dyDescent="0.3">
      <c r="A363" s="2">
        <v>45722</v>
      </c>
      <c r="B363" s="1">
        <v>0.49743383917381262</v>
      </c>
      <c r="C363" t="str">
        <f t="shared" si="6"/>
        <v>Thu</v>
      </c>
      <c r="D363" t="s">
        <v>17</v>
      </c>
      <c r="E363" t="str">
        <f>_xlfn.XLOOKUP(SalesData[[#This Row],[Product]],Menu[Product],Menu[Category])</f>
        <v>Food</v>
      </c>
      <c r="F363" t="s">
        <v>15</v>
      </c>
      <c r="G363">
        <v>3</v>
      </c>
      <c r="H363" s="3">
        <f>_xlfn.XLOOKUP(SalesData[[#This Row],[Product]],Menu[Product],Menu[Unit Price])</f>
        <v>10</v>
      </c>
      <c r="I363" s="3">
        <f>SalesData[[#This Row],[Qty]]*SalesData[[#This Row],[Unit Price]]</f>
        <v>30</v>
      </c>
    </row>
    <row r="364" spans="1:9" x14ac:dyDescent="0.3">
      <c r="A364" s="2">
        <v>45722</v>
      </c>
      <c r="B364" s="1">
        <v>0.49848222283365401</v>
      </c>
      <c r="C364" t="str">
        <f t="shared" si="6"/>
        <v>Thu</v>
      </c>
      <c r="D364" t="s">
        <v>8</v>
      </c>
      <c r="E364" t="str">
        <f>_xlfn.XLOOKUP(SalesData[[#This Row],[Product]],Menu[Product],Menu[Category])</f>
        <v>Beverage</v>
      </c>
      <c r="F364" t="s">
        <v>12</v>
      </c>
      <c r="G364">
        <v>4</v>
      </c>
      <c r="H364" s="3">
        <f>_xlfn.XLOOKUP(SalesData[[#This Row],[Product]],Menu[Product],Menu[Unit Price])</f>
        <v>5.5</v>
      </c>
      <c r="I364" s="3">
        <f>SalesData[[#This Row],[Qty]]*SalesData[[#This Row],[Unit Price]]</f>
        <v>22</v>
      </c>
    </row>
    <row r="365" spans="1:9" x14ac:dyDescent="0.3">
      <c r="A365" s="2">
        <v>45722</v>
      </c>
      <c r="B365" s="1">
        <v>0.49888816459356577</v>
      </c>
      <c r="C365" t="str">
        <f t="shared" si="6"/>
        <v>Thu</v>
      </c>
      <c r="D365" t="s">
        <v>8</v>
      </c>
      <c r="E365" t="str">
        <f>_xlfn.XLOOKUP(SalesData[[#This Row],[Product]],Menu[Product],Menu[Category])</f>
        <v>Beverage</v>
      </c>
      <c r="F365" t="s">
        <v>21</v>
      </c>
      <c r="G365">
        <v>3</v>
      </c>
      <c r="H365" s="3">
        <f>_xlfn.XLOOKUP(SalesData[[#This Row],[Product]],Menu[Product],Menu[Unit Price])</f>
        <v>5.75</v>
      </c>
      <c r="I365" s="3">
        <f>SalesData[[#This Row],[Qty]]*SalesData[[#This Row],[Unit Price]]</f>
        <v>17.25</v>
      </c>
    </row>
    <row r="366" spans="1:9" x14ac:dyDescent="0.3">
      <c r="A366" s="2">
        <v>45722</v>
      </c>
      <c r="B366" s="1">
        <v>0.50072044851150155</v>
      </c>
      <c r="C366" t="str">
        <f t="shared" si="6"/>
        <v>Thu</v>
      </c>
      <c r="D366" t="s">
        <v>10</v>
      </c>
      <c r="E366" t="str">
        <f>_xlfn.XLOOKUP(SalesData[[#This Row],[Product]],Menu[Product],Menu[Category])</f>
        <v>Beverage</v>
      </c>
      <c r="F366" t="s">
        <v>21</v>
      </c>
      <c r="G366">
        <v>4</v>
      </c>
      <c r="H366" s="3">
        <f>_xlfn.XLOOKUP(SalesData[[#This Row],[Product]],Menu[Product],Menu[Unit Price])</f>
        <v>5.75</v>
      </c>
      <c r="I366" s="3">
        <f>SalesData[[#This Row],[Qty]]*SalesData[[#This Row],[Unit Price]]</f>
        <v>23</v>
      </c>
    </row>
    <row r="367" spans="1:9" x14ac:dyDescent="0.3">
      <c r="A367" s="2">
        <v>45722</v>
      </c>
      <c r="B367" s="1">
        <v>0.50108426140593765</v>
      </c>
      <c r="C367" t="str">
        <f t="shared" si="6"/>
        <v>Thu</v>
      </c>
      <c r="D367" t="s">
        <v>17</v>
      </c>
      <c r="E367" t="str">
        <f>_xlfn.XLOOKUP(SalesData[[#This Row],[Product]],Menu[Product],Menu[Category])</f>
        <v>Beverage</v>
      </c>
      <c r="F367" t="s">
        <v>21</v>
      </c>
      <c r="G367">
        <v>1</v>
      </c>
      <c r="H367" s="3">
        <f>_xlfn.XLOOKUP(SalesData[[#This Row],[Product]],Menu[Product],Menu[Unit Price])</f>
        <v>5.75</v>
      </c>
      <c r="I367" s="3">
        <f>SalesData[[#This Row],[Qty]]*SalesData[[#This Row],[Unit Price]]</f>
        <v>5.75</v>
      </c>
    </row>
    <row r="368" spans="1:9" x14ac:dyDescent="0.3">
      <c r="A368" s="2">
        <v>45722</v>
      </c>
      <c r="B368" s="1">
        <v>0.50113891575885505</v>
      </c>
      <c r="C368" t="str">
        <f t="shared" si="6"/>
        <v>Thu</v>
      </c>
      <c r="D368" t="s">
        <v>19</v>
      </c>
      <c r="E368" t="str">
        <f>_xlfn.XLOOKUP(SalesData[[#This Row],[Product]],Menu[Product],Menu[Category])</f>
        <v>Beverage</v>
      </c>
      <c r="F368" t="s">
        <v>21</v>
      </c>
      <c r="G368">
        <v>1</v>
      </c>
      <c r="H368" s="3">
        <f>_xlfn.XLOOKUP(SalesData[[#This Row],[Product]],Menu[Product],Menu[Unit Price])</f>
        <v>5.75</v>
      </c>
      <c r="I368" s="3">
        <f>SalesData[[#This Row],[Qty]]*SalesData[[#This Row],[Unit Price]]</f>
        <v>5.75</v>
      </c>
    </row>
    <row r="369" spans="1:9" x14ac:dyDescent="0.3">
      <c r="A369" s="2">
        <v>45722</v>
      </c>
      <c r="B369" s="1">
        <v>0.5024572029579143</v>
      </c>
      <c r="C369" t="str">
        <f t="shared" si="6"/>
        <v>Thu</v>
      </c>
      <c r="D369" t="s">
        <v>8</v>
      </c>
      <c r="E369" t="str">
        <f>_xlfn.XLOOKUP(SalesData[[#This Row],[Product]],Menu[Product],Menu[Category])</f>
        <v>Beverage</v>
      </c>
      <c r="F369" t="s">
        <v>14</v>
      </c>
      <c r="G369">
        <v>3</v>
      </c>
      <c r="H369" s="3">
        <f>_xlfn.XLOOKUP(SalesData[[#This Row],[Product]],Menu[Product],Menu[Unit Price])</f>
        <v>3.25</v>
      </c>
      <c r="I369" s="3">
        <f>SalesData[[#This Row],[Qty]]*SalesData[[#This Row],[Unit Price]]</f>
        <v>9.75</v>
      </c>
    </row>
    <row r="370" spans="1:9" x14ac:dyDescent="0.3">
      <c r="A370" s="2">
        <v>45722</v>
      </c>
      <c r="B370" s="1">
        <v>0.50436326128798781</v>
      </c>
      <c r="C370" t="str">
        <f t="shared" si="6"/>
        <v>Thu</v>
      </c>
      <c r="D370" t="s">
        <v>10</v>
      </c>
      <c r="E370" t="str">
        <f>_xlfn.XLOOKUP(SalesData[[#This Row],[Product]],Menu[Product],Menu[Category])</f>
        <v>Beverage</v>
      </c>
      <c r="F370" t="s">
        <v>16</v>
      </c>
      <c r="G370">
        <v>4</v>
      </c>
      <c r="H370" s="3">
        <f>_xlfn.XLOOKUP(SalesData[[#This Row],[Product]],Menu[Product],Menu[Unit Price])</f>
        <v>6</v>
      </c>
      <c r="I370" s="3">
        <f>SalesData[[#This Row],[Qty]]*SalesData[[#This Row],[Unit Price]]</f>
        <v>24</v>
      </c>
    </row>
    <row r="371" spans="1:9" x14ac:dyDescent="0.3">
      <c r="A371" s="2">
        <v>45722</v>
      </c>
      <c r="B371" s="1">
        <v>0.50481790247895397</v>
      </c>
      <c r="C371" t="str">
        <f t="shared" si="6"/>
        <v>Thu</v>
      </c>
      <c r="D371" t="s">
        <v>19</v>
      </c>
      <c r="E371" t="str">
        <f>_xlfn.XLOOKUP(SalesData[[#This Row],[Product]],Menu[Product],Menu[Category])</f>
        <v>Beverage</v>
      </c>
      <c r="F371" t="s">
        <v>13</v>
      </c>
      <c r="G371">
        <v>2</v>
      </c>
      <c r="H371" s="3">
        <f>_xlfn.XLOOKUP(SalesData[[#This Row],[Product]],Menu[Product],Menu[Unit Price])</f>
        <v>5.25</v>
      </c>
      <c r="I371" s="3">
        <f>SalesData[[#This Row],[Qty]]*SalesData[[#This Row],[Unit Price]]</f>
        <v>10.5</v>
      </c>
    </row>
    <row r="372" spans="1:9" x14ac:dyDescent="0.3">
      <c r="A372" s="2">
        <v>45722</v>
      </c>
      <c r="B372" s="1">
        <v>0.50551452294798149</v>
      </c>
      <c r="C372" t="str">
        <f t="shared" si="6"/>
        <v>Thu</v>
      </c>
      <c r="D372" t="s">
        <v>17</v>
      </c>
      <c r="E372" t="str">
        <f>_xlfn.XLOOKUP(SalesData[[#This Row],[Product]],Menu[Product],Menu[Category])</f>
        <v>Beverage</v>
      </c>
      <c r="F372" t="s">
        <v>18</v>
      </c>
      <c r="G372">
        <v>4</v>
      </c>
      <c r="H372" s="3">
        <f>_xlfn.XLOOKUP(SalesData[[#This Row],[Product]],Menu[Product],Menu[Unit Price])</f>
        <v>3.5</v>
      </c>
      <c r="I372" s="3">
        <f>SalesData[[#This Row],[Qty]]*SalesData[[#This Row],[Unit Price]]</f>
        <v>14</v>
      </c>
    </row>
    <row r="373" spans="1:9" x14ac:dyDescent="0.3">
      <c r="A373" s="2">
        <v>45722</v>
      </c>
      <c r="B373" s="1">
        <v>0.50573897069638096</v>
      </c>
      <c r="C373" t="str">
        <f t="shared" si="6"/>
        <v>Thu</v>
      </c>
      <c r="D373" t="s">
        <v>8</v>
      </c>
      <c r="E373" t="str">
        <f>_xlfn.XLOOKUP(SalesData[[#This Row],[Product]],Menu[Product],Menu[Category])</f>
        <v>Beverage</v>
      </c>
      <c r="F373" t="s">
        <v>18</v>
      </c>
      <c r="G373">
        <v>3</v>
      </c>
      <c r="H373" s="3">
        <f>_xlfn.XLOOKUP(SalesData[[#This Row],[Product]],Menu[Product],Menu[Unit Price])</f>
        <v>3.5</v>
      </c>
      <c r="I373" s="3">
        <f>SalesData[[#This Row],[Qty]]*SalesData[[#This Row],[Unit Price]]</f>
        <v>10.5</v>
      </c>
    </row>
    <row r="374" spans="1:9" x14ac:dyDescent="0.3">
      <c r="A374" s="2">
        <v>45722</v>
      </c>
      <c r="B374" s="1">
        <v>0.50597379636496953</v>
      </c>
      <c r="C374" t="str">
        <f t="shared" si="6"/>
        <v>Thu</v>
      </c>
      <c r="D374" t="s">
        <v>17</v>
      </c>
      <c r="E374" t="str">
        <f>_xlfn.XLOOKUP(SalesData[[#This Row],[Product]],Menu[Product],Menu[Category])</f>
        <v>Food</v>
      </c>
      <c r="F374" t="s">
        <v>20</v>
      </c>
      <c r="G374">
        <v>3</v>
      </c>
      <c r="H374" s="3">
        <f>_xlfn.XLOOKUP(SalesData[[#This Row],[Product]],Menu[Product],Menu[Unit Price])</f>
        <v>4.25</v>
      </c>
      <c r="I374" s="3">
        <f>SalesData[[#This Row],[Qty]]*SalesData[[#This Row],[Unit Price]]</f>
        <v>12.75</v>
      </c>
    </row>
    <row r="375" spans="1:9" x14ac:dyDescent="0.3">
      <c r="A375" s="2">
        <v>45722</v>
      </c>
      <c r="B375" s="1">
        <v>0.50647837555161823</v>
      </c>
      <c r="C375" t="str">
        <f t="shared" si="6"/>
        <v>Thu</v>
      </c>
      <c r="D375" t="s">
        <v>17</v>
      </c>
      <c r="E375" t="str">
        <f>_xlfn.XLOOKUP(SalesData[[#This Row],[Product]],Menu[Product],Menu[Category])</f>
        <v>Food</v>
      </c>
      <c r="F375" t="s">
        <v>20</v>
      </c>
      <c r="G375">
        <v>3</v>
      </c>
      <c r="H375" s="3">
        <f>_xlfn.XLOOKUP(SalesData[[#This Row],[Product]],Menu[Product],Menu[Unit Price])</f>
        <v>4.25</v>
      </c>
      <c r="I375" s="3">
        <f>SalesData[[#This Row],[Qty]]*SalesData[[#This Row],[Unit Price]]</f>
        <v>12.75</v>
      </c>
    </row>
    <row r="376" spans="1:9" x14ac:dyDescent="0.3">
      <c r="A376" s="2">
        <v>45722</v>
      </c>
      <c r="B376" s="1">
        <v>0.5066963427633584</v>
      </c>
      <c r="C376" t="str">
        <f t="shared" si="6"/>
        <v>Thu</v>
      </c>
      <c r="D376" t="s">
        <v>17</v>
      </c>
      <c r="E376" t="str">
        <f>_xlfn.XLOOKUP(SalesData[[#This Row],[Product]],Menu[Product],Menu[Category])</f>
        <v>Beverage</v>
      </c>
      <c r="F376" t="s">
        <v>21</v>
      </c>
      <c r="G376">
        <v>1</v>
      </c>
      <c r="H376" s="3">
        <f>_xlfn.XLOOKUP(SalesData[[#This Row],[Product]],Menu[Product],Menu[Unit Price])</f>
        <v>5.75</v>
      </c>
      <c r="I376" s="3">
        <f>SalesData[[#This Row],[Qty]]*SalesData[[#This Row],[Unit Price]]</f>
        <v>5.75</v>
      </c>
    </row>
    <row r="377" spans="1:9" x14ac:dyDescent="0.3">
      <c r="A377" s="2">
        <v>45722</v>
      </c>
      <c r="B377" s="1">
        <v>0.50696347562984412</v>
      </c>
      <c r="C377" t="str">
        <f t="shared" si="6"/>
        <v>Thu</v>
      </c>
      <c r="D377" t="s">
        <v>19</v>
      </c>
      <c r="E377" t="str">
        <f>_xlfn.XLOOKUP(SalesData[[#This Row],[Product]],Menu[Product],Menu[Category])</f>
        <v>Beverage</v>
      </c>
      <c r="F377" t="s">
        <v>12</v>
      </c>
      <c r="G377">
        <v>3</v>
      </c>
      <c r="H377" s="3">
        <f>_xlfn.XLOOKUP(SalesData[[#This Row],[Product]],Menu[Product],Menu[Unit Price])</f>
        <v>5.5</v>
      </c>
      <c r="I377" s="3">
        <f>SalesData[[#This Row],[Qty]]*SalesData[[#This Row],[Unit Price]]</f>
        <v>16.5</v>
      </c>
    </row>
    <row r="378" spans="1:9" x14ac:dyDescent="0.3">
      <c r="A378" s="2">
        <v>45722</v>
      </c>
      <c r="B378" s="1">
        <v>0.51245579601561098</v>
      </c>
      <c r="C378" t="str">
        <f t="shared" si="6"/>
        <v>Thu</v>
      </c>
      <c r="D378" t="s">
        <v>10</v>
      </c>
      <c r="E378" t="str">
        <f>_xlfn.XLOOKUP(SalesData[[#This Row],[Product]],Menu[Product],Menu[Category])</f>
        <v>Food</v>
      </c>
      <c r="F378" t="s">
        <v>23</v>
      </c>
      <c r="G378">
        <v>3</v>
      </c>
      <c r="H378" s="3">
        <f>_xlfn.XLOOKUP(SalesData[[#This Row],[Product]],Menu[Product],Menu[Unit Price])</f>
        <v>9.5</v>
      </c>
      <c r="I378" s="3">
        <f>SalesData[[#This Row],[Qty]]*SalesData[[#This Row],[Unit Price]]</f>
        <v>28.5</v>
      </c>
    </row>
    <row r="379" spans="1:9" x14ac:dyDescent="0.3">
      <c r="A379" s="2">
        <v>45722</v>
      </c>
      <c r="B379" s="1">
        <v>0.51272982943848489</v>
      </c>
      <c r="C379" t="str">
        <f t="shared" si="6"/>
        <v>Thu</v>
      </c>
      <c r="D379" t="s">
        <v>19</v>
      </c>
      <c r="E379" t="str">
        <f>_xlfn.XLOOKUP(SalesData[[#This Row],[Product]],Menu[Product],Menu[Category])</f>
        <v>Food</v>
      </c>
      <c r="F379" t="s">
        <v>15</v>
      </c>
      <c r="G379">
        <v>3</v>
      </c>
      <c r="H379" s="3">
        <f>_xlfn.XLOOKUP(SalesData[[#This Row],[Product]],Menu[Product],Menu[Unit Price])</f>
        <v>10</v>
      </c>
      <c r="I379" s="3">
        <f>SalesData[[#This Row],[Qty]]*SalesData[[#This Row],[Unit Price]]</f>
        <v>30</v>
      </c>
    </row>
    <row r="380" spans="1:9" x14ac:dyDescent="0.3">
      <c r="A380" s="2">
        <v>45722</v>
      </c>
      <c r="B380" s="1">
        <v>0.51296553388099031</v>
      </c>
      <c r="C380" t="str">
        <f t="shared" si="6"/>
        <v>Thu</v>
      </c>
      <c r="D380" t="s">
        <v>19</v>
      </c>
      <c r="E380" t="str">
        <f>_xlfn.XLOOKUP(SalesData[[#This Row],[Product]],Menu[Product],Menu[Category])</f>
        <v>Food</v>
      </c>
      <c r="F380" t="s">
        <v>20</v>
      </c>
      <c r="G380">
        <v>2</v>
      </c>
      <c r="H380" s="3">
        <f>_xlfn.XLOOKUP(SalesData[[#This Row],[Product]],Menu[Product],Menu[Unit Price])</f>
        <v>4.25</v>
      </c>
      <c r="I380" s="3">
        <f>SalesData[[#This Row],[Qty]]*SalesData[[#This Row],[Unit Price]]</f>
        <v>8.5</v>
      </c>
    </row>
    <row r="381" spans="1:9" x14ac:dyDescent="0.3">
      <c r="A381" s="2">
        <v>45722</v>
      </c>
      <c r="B381" s="1">
        <v>0.5129687695878663</v>
      </c>
      <c r="C381" t="str">
        <f t="shared" si="6"/>
        <v>Thu</v>
      </c>
      <c r="D381" t="s">
        <v>19</v>
      </c>
      <c r="E381" t="str">
        <f>_xlfn.XLOOKUP(SalesData[[#This Row],[Product]],Menu[Product],Menu[Category])</f>
        <v>Beverage</v>
      </c>
      <c r="F381" t="s">
        <v>16</v>
      </c>
      <c r="G381">
        <v>1</v>
      </c>
      <c r="H381" s="3">
        <f>_xlfn.XLOOKUP(SalesData[[#This Row],[Product]],Menu[Product],Menu[Unit Price])</f>
        <v>6</v>
      </c>
      <c r="I381" s="3">
        <f>SalesData[[#This Row],[Qty]]*SalesData[[#This Row],[Unit Price]]</f>
        <v>6</v>
      </c>
    </row>
    <row r="382" spans="1:9" x14ac:dyDescent="0.3">
      <c r="A382" s="2">
        <v>45722</v>
      </c>
      <c r="B382" s="1">
        <v>0.51408899342524705</v>
      </c>
      <c r="C382" t="str">
        <f t="shared" si="6"/>
        <v>Thu</v>
      </c>
      <c r="D382" t="s">
        <v>17</v>
      </c>
      <c r="E382" t="str">
        <f>_xlfn.XLOOKUP(SalesData[[#This Row],[Product]],Menu[Product],Menu[Category])</f>
        <v>Beverage</v>
      </c>
      <c r="F382" t="s">
        <v>21</v>
      </c>
      <c r="G382">
        <v>4</v>
      </c>
      <c r="H382" s="3">
        <f>_xlfn.XLOOKUP(SalesData[[#This Row],[Product]],Menu[Product],Menu[Unit Price])</f>
        <v>5.75</v>
      </c>
      <c r="I382" s="3">
        <f>SalesData[[#This Row],[Qty]]*SalesData[[#This Row],[Unit Price]]</f>
        <v>23</v>
      </c>
    </row>
    <row r="383" spans="1:9" x14ac:dyDescent="0.3">
      <c r="A383" s="2">
        <v>45722</v>
      </c>
      <c r="B383" s="1">
        <v>0.51502415056779083</v>
      </c>
      <c r="C383" t="str">
        <f t="shared" si="6"/>
        <v>Thu</v>
      </c>
      <c r="D383" t="s">
        <v>8</v>
      </c>
      <c r="E383" t="str">
        <f>_xlfn.XLOOKUP(SalesData[[#This Row],[Product]],Menu[Product],Menu[Category])</f>
        <v>Beverage</v>
      </c>
      <c r="F383" t="s">
        <v>13</v>
      </c>
      <c r="G383">
        <v>4</v>
      </c>
      <c r="H383" s="3">
        <f>_xlfn.XLOOKUP(SalesData[[#This Row],[Product]],Menu[Product],Menu[Unit Price])</f>
        <v>5.25</v>
      </c>
      <c r="I383" s="3">
        <f>SalesData[[#This Row],[Qty]]*SalesData[[#This Row],[Unit Price]]</f>
        <v>21</v>
      </c>
    </row>
    <row r="384" spans="1:9" x14ac:dyDescent="0.3">
      <c r="A384" s="2">
        <v>45722</v>
      </c>
      <c r="B384" s="1">
        <v>0.51663274413019911</v>
      </c>
      <c r="C384" t="str">
        <f t="shared" si="6"/>
        <v>Thu</v>
      </c>
      <c r="D384" t="s">
        <v>17</v>
      </c>
      <c r="E384" t="str">
        <f>_xlfn.XLOOKUP(SalesData[[#This Row],[Product]],Menu[Product],Menu[Category])</f>
        <v>Beverage</v>
      </c>
      <c r="F384" t="s">
        <v>21</v>
      </c>
      <c r="G384">
        <v>3</v>
      </c>
      <c r="H384" s="3">
        <f>_xlfn.XLOOKUP(SalesData[[#This Row],[Product]],Menu[Product],Menu[Unit Price])</f>
        <v>5.75</v>
      </c>
      <c r="I384" s="3">
        <f>SalesData[[#This Row],[Qty]]*SalesData[[#This Row],[Unit Price]]</f>
        <v>17.25</v>
      </c>
    </row>
    <row r="385" spans="1:9" x14ac:dyDescent="0.3">
      <c r="A385" s="2">
        <v>45722</v>
      </c>
      <c r="B385" s="1">
        <v>0.51774624314885331</v>
      </c>
      <c r="C385" t="str">
        <f t="shared" si="6"/>
        <v>Thu</v>
      </c>
      <c r="D385" t="s">
        <v>8</v>
      </c>
      <c r="E385" t="str">
        <f>_xlfn.XLOOKUP(SalesData[[#This Row],[Product]],Menu[Product],Menu[Category])</f>
        <v>Food</v>
      </c>
      <c r="F385" t="s">
        <v>15</v>
      </c>
      <c r="G385">
        <v>3</v>
      </c>
      <c r="H385" s="3">
        <f>_xlfn.XLOOKUP(SalesData[[#This Row],[Product]],Menu[Product],Menu[Unit Price])</f>
        <v>10</v>
      </c>
      <c r="I385" s="3">
        <f>SalesData[[#This Row],[Qty]]*SalesData[[#This Row],[Unit Price]]</f>
        <v>30</v>
      </c>
    </row>
    <row r="386" spans="1:9" x14ac:dyDescent="0.3">
      <c r="A386" s="2">
        <v>45722</v>
      </c>
      <c r="B386" s="1">
        <v>0.51795139206316421</v>
      </c>
      <c r="C386" t="str">
        <f t="shared" si="6"/>
        <v>Thu</v>
      </c>
      <c r="D386" t="s">
        <v>10</v>
      </c>
      <c r="E386" t="str">
        <f>_xlfn.XLOOKUP(SalesData[[#This Row],[Product]],Menu[Product],Menu[Category])</f>
        <v>Food</v>
      </c>
      <c r="F386" t="s">
        <v>15</v>
      </c>
      <c r="G386">
        <v>3</v>
      </c>
      <c r="H386" s="3">
        <f>_xlfn.XLOOKUP(SalesData[[#This Row],[Product]],Menu[Product],Menu[Unit Price])</f>
        <v>10</v>
      </c>
      <c r="I386" s="3">
        <f>SalesData[[#This Row],[Qty]]*SalesData[[#This Row],[Unit Price]]</f>
        <v>30</v>
      </c>
    </row>
    <row r="387" spans="1:9" x14ac:dyDescent="0.3">
      <c r="A387" s="2">
        <v>45722</v>
      </c>
      <c r="B387" s="1">
        <v>0.51941011966474215</v>
      </c>
      <c r="C387" t="str">
        <f t="shared" ref="C387:C450" si="7">TEXT(A387, "ddd")</f>
        <v>Thu</v>
      </c>
      <c r="D387" t="s">
        <v>19</v>
      </c>
      <c r="E387" t="str">
        <f>_xlfn.XLOOKUP(SalesData[[#This Row],[Product]],Menu[Product],Menu[Category])</f>
        <v>Beverage</v>
      </c>
      <c r="F387" t="s">
        <v>21</v>
      </c>
      <c r="G387">
        <v>3</v>
      </c>
      <c r="H387" s="3">
        <f>_xlfn.XLOOKUP(SalesData[[#This Row],[Product]],Menu[Product],Menu[Unit Price])</f>
        <v>5.75</v>
      </c>
      <c r="I387" s="3">
        <f>SalesData[[#This Row],[Qty]]*SalesData[[#This Row],[Unit Price]]</f>
        <v>17.25</v>
      </c>
    </row>
    <row r="388" spans="1:9" x14ac:dyDescent="0.3">
      <c r="A388" s="2">
        <v>45722</v>
      </c>
      <c r="B388" s="1">
        <v>0.52276984057185283</v>
      </c>
      <c r="C388" t="str">
        <f t="shared" si="7"/>
        <v>Thu</v>
      </c>
      <c r="D388" t="s">
        <v>10</v>
      </c>
      <c r="E388" t="str">
        <f>_xlfn.XLOOKUP(SalesData[[#This Row],[Product]],Menu[Product],Menu[Category])</f>
        <v>Food</v>
      </c>
      <c r="F388" t="s">
        <v>23</v>
      </c>
      <c r="G388">
        <v>4</v>
      </c>
      <c r="H388" s="3">
        <f>_xlfn.XLOOKUP(SalesData[[#This Row],[Product]],Menu[Product],Menu[Unit Price])</f>
        <v>9.5</v>
      </c>
      <c r="I388" s="3">
        <f>SalesData[[#This Row],[Qty]]*SalesData[[#This Row],[Unit Price]]</f>
        <v>38</v>
      </c>
    </row>
    <row r="389" spans="1:9" x14ac:dyDescent="0.3">
      <c r="A389" s="2">
        <v>45722</v>
      </c>
      <c r="B389" s="1">
        <v>0.53762345900049135</v>
      </c>
      <c r="C389" t="str">
        <f t="shared" si="7"/>
        <v>Thu</v>
      </c>
      <c r="D389" t="s">
        <v>19</v>
      </c>
      <c r="E389" t="str">
        <f>_xlfn.XLOOKUP(SalesData[[#This Row],[Product]],Menu[Product],Menu[Category])</f>
        <v>Food</v>
      </c>
      <c r="F389" t="s">
        <v>22</v>
      </c>
      <c r="G389">
        <v>1</v>
      </c>
      <c r="H389" s="3">
        <f>_xlfn.XLOOKUP(SalesData[[#This Row],[Product]],Menu[Product],Menu[Unit Price])</f>
        <v>4.75</v>
      </c>
      <c r="I389" s="3">
        <f>SalesData[[#This Row],[Qty]]*SalesData[[#This Row],[Unit Price]]</f>
        <v>4.75</v>
      </c>
    </row>
    <row r="390" spans="1:9" x14ac:dyDescent="0.3">
      <c r="A390" s="2">
        <v>45722</v>
      </c>
      <c r="B390" s="1">
        <v>0.55307749366926051</v>
      </c>
      <c r="C390" t="str">
        <f t="shared" si="7"/>
        <v>Thu</v>
      </c>
      <c r="D390" t="s">
        <v>8</v>
      </c>
      <c r="E390" t="str">
        <f>_xlfn.XLOOKUP(SalesData[[#This Row],[Product]],Menu[Product],Menu[Category])</f>
        <v>Beverage</v>
      </c>
      <c r="F390" t="s">
        <v>13</v>
      </c>
      <c r="G390">
        <v>2</v>
      </c>
      <c r="H390" s="3">
        <f>_xlfn.XLOOKUP(SalesData[[#This Row],[Product]],Menu[Product],Menu[Unit Price])</f>
        <v>5.25</v>
      </c>
      <c r="I390" s="3">
        <f>SalesData[[#This Row],[Qty]]*SalesData[[#This Row],[Unit Price]]</f>
        <v>10.5</v>
      </c>
    </row>
    <row r="391" spans="1:9" x14ac:dyDescent="0.3">
      <c r="A391" s="2">
        <v>45722</v>
      </c>
      <c r="B391" s="1">
        <v>0.58197062002548228</v>
      </c>
      <c r="C391" t="str">
        <f t="shared" si="7"/>
        <v>Thu</v>
      </c>
      <c r="D391" t="s">
        <v>8</v>
      </c>
      <c r="E391" t="str">
        <f>_xlfn.XLOOKUP(SalesData[[#This Row],[Product]],Menu[Product],Menu[Category])</f>
        <v>Food</v>
      </c>
      <c r="F391" t="s">
        <v>23</v>
      </c>
      <c r="G391">
        <v>1</v>
      </c>
      <c r="H391" s="3">
        <f>_xlfn.XLOOKUP(SalesData[[#This Row],[Product]],Menu[Product],Menu[Unit Price])</f>
        <v>9.5</v>
      </c>
      <c r="I391" s="3">
        <f>SalesData[[#This Row],[Qty]]*SalesData[[#This Row],[Unit Price]]</f>
        <v>9.5</v>
      </c>
    </row>
    <row r="392" spans="1:9" x14ac:dyDescent="0.3">
      <c r="A392" s="2">
        <v>45722</v>
      </c>
      <c r="B392" s="1">
        <v>0.59361167216485922</v>
      </c>
      <c r="C392" t="str">
        <f t="shared" si="7"/>
        <v>Thu</v>
      </c>
      <c r="D392" t="s">
        <v>10</v>
      </c>
      <c r="E392" t="str">
        <f>_xlfn.XLOOKUP(SalesData[[#This Row],[Product]],Menu[Product],Menu[Category])</f>
        <v>Beverage</v>
      </c>
      <c r="F392" t="s">
        <v>13</v>
      </c>
      <c r="G392">
        <v>2</v>
      </c>
      <c r="H392" s="3">
        <f>_xlfn.XLOOKUP(SalesData[[#This Row],[Product]],Menu[Product],Menu[Unit Price])</f>
        <v>5.25</v>
      </c>
      <c r="I392" s="3">
        <f>SalesData[[#This Row],[Qty]]*SalesData[[#This Row],[Unit Price]]</f>
        <v>10.5</v>
      </c>
    </row>
    <row r="393" spans="1:9" x14ac:dyDescent="0.3">
      <c r="A393" s="2">
        <v>45722</v>
      </c>
      <c r="B393" s="1">
        <v>0.66774188633919473</v>
      </c>
      <c r="C393" t="str">
        <f t="shared" si="7"/>
        <v>Thu</v>
      </c>
      <c r="D393" t="s">
        <v>17</v>
      </c>
      <c r="E393" t="str">
        <f>_xlfn.XLOOKUP(SalesData[[#This Row],[Product]],Menu[Product],Menu[Category])</f>
        <v>Beverage</v>
      </c>
      <c r="F393" t="s">
        <v>12</v>
      </c>
      <c r="G393">
        <v>3</v>
      </c>
      <c r="H393" s="3">
        <f>_xlfn.XLOOKUP(SalesData[[#This Row],[Product]],Menu[Product],Menu[Unit Price])</f>
        <v>5.5</v>
      </c>
      <c r="I393" s="3">
        <f>SalesData[[#This Row],[Qty]]*SalesData[[#This Row],[Unit Price]]</f>
        <v>16.5</v>
      </c>
    </row>
    <row r="394" spans="1:9" x14ac:dyDescent="0.3">
      <c r="A394" s="2">
        <v>45722</v>
      </c>
      <c r="B394" s="1">
        <v>0.67201223941035093</v>
      </c>
      <c r="C394" t="str">
        <f t="shared" si="7"/>
        <v>Thu</v>
      </c>
      <c r="D394" t="s">
        <v>19</v>
      </c>
      <c r="E394" t="str">
        <f>_xlfn.XLOOKUP(SalesData[[#This Row],[Product]],Menu[Product],Menu[Category])</f>
        <v>Food</v>
      </c>
      <c r="F394" t="s">
        <v>22</v>
      </c>
      <c r="G394">
        <v>3</v>
      </c>
      <c r="H394" s="3">
        <f>_xlfn.XLOOKUP(SalesData[[#This Row],[Product]],Menu[Product],Menu[Unit Price])</f>
        <v>4.75</v>
      </c>
      <c r="I394" s="3">
        <f>SalesData[[#This Row],[Qty]]*SalesData[[#This Row],[Unit Price]]</f>
        <v>14.25</v>
      </c>
    </row>
    <row r="395" spans="1:9" x14ac:dyDescent="0.3">
      <c r="A395" s="2">
        <v>45722</v>
      </c>
      <c r="B395" s="1">
        <v>0.68516525449242582</v>
      </c>
      <c r="C395" t="str">
        <f t="shared" si="7"/>
        <v>Thu</v>
      </c>
      <c r="D395" t="s">
        <v>19</v>
      </c>
      <c r="E395" t="str">
        <f>_xlfn.XLOOKUP(SalesData[[#This Row],[Product]],Menu[Product],Menu[Category])</f>
        <v>Beverage</v>
      </c>
      <c r="F395" t="s">
        <v>21</v>
      </c>
      <c r="G395">
        <v>1</v>
      </c>
      <c r="H395" s="3">
        <f>_xlfn.XLOOKUP(SalesData[[#This Row],[Product]],Menu[Product],Menu[Unit Price])</f>
        <v>5.75</v>
      </c>
      <c r="I395" s="3">
        <f>SalesData[[#This Row],[Qty]]*SalesData[[#This Row],[Unit Price]]</f>
        <v>5.75</v>
      </c>
    </row>
    <row r="396" spans="1:9" x14ac:dyDescent="0.3">
      <c r="A396" s="2">
        <v>45722</v>
      </c>
      <c r="B396" s="1">
        <v>0.69428940140860096</v>
      </c>
      <c r="C396" t="str">
        <f t="shared" si="7"/>
        <v>Thu</v>
      </c>
      <c r="D396" t="s">
        <v>17</v>
      </c>
      <c r="E396" t="str">
        <f>_xlfn.XLOOKUP(SalesData[[#This Row],[Product]],Menu[Product],Menu[Category])</f>
        <v>Beverage</v>
      </c>
      <c r="F396" t="s">
        <v>16</v>
      </c>
      <c r="G396">
        <v>4</v>
      </c>
      <c r="H396" s="3">
        <f>_xlfn.XLOOKUP(SalesData[[#This Row],[Product]],Menu[Product],Menu[Unit Price])</f>
        <v>6</v>
      </c>
      <c r="I396" s="3">
        <f>SalesData[[#This Row],[Qty]]*SalesData[[#This Row],[Unit Price]]</f>
        <v>24</v>
      </c>
    </row>
    <row r="397" spans="1:9" x14ac:dyDescent="0.3">
      <c r="A397" s="2">
        <v>45722</v>
      </c>
      <c r="B397" s="1">
        <v>0.70524399604988042</v>
      </c>
      <c r="C397" t="str">
        <f t="shared" si="7"/>
        <v>Thu</v>
      </c>
      <c r="D397" t="s">
        <v>17</v>
      </c>
      <c r="E397" t="str">
        <f>_xlfn.XLOOKUP(SalesData[[#This Row],[Product]],Menu[Product],Menu[Category])</f>
        <v>Food</v>
      </c>
      <c r="F397" t="s">
        <v>22</v>
      </c>
      <c r="G397">
        <v>3</v>
      </c>
      <c r="H397" s="3">
        <f>_xlfn.XLOOKUP(SalesData[[#This Row],[Product]],Menu[Product],Menu[Unit Price])</f>
        <v>4.75</v>
      </c>
      <c r="I397" s="3">
        <f>SalesData[[#This Row],[Qty]]*SalesData[[#This Row],[Unit Price]]</f>
        <v>14.25</v>
      </c>
    </row>
    <row r="398" spans="1:9" x14ac:dyDescent="0.3">
      <c r="A398" s="2">
        <v>45722</v>
      </c>
      <c r="B398" s="1">
        <v>0.71393711751712585</v>
      </c>
      <c r="C398" t="str">
        <f t="shared" si="7"/>
        <v>Thu</v>
      </c>
      <c r="D398" t="s">
        <v>8</v>
      </c>
      <c r="E398" t="str">
        <f>_xlfn.XLOOKUP(SalesData[[#This Row],[Product]],Menu[Product],Menu[Category])</f>
        <v>Beverage</v>
      </c>
      <c r="F398" t="s">
        <v>21</v>
      </c>
      <c r="G398">
        <v>4</v>
      </c>
      <c r="H398" s="3">
        <f>_xlfn.XLOOKUP(SalesData[[#This Row],[Product]],Menu[Product],Menu[Unit Price])</f>
        <v>5.75</v>
      </c>
      <c r="I398" s="3">
        <f>SalesData[[#This Row],[Qty]]*SalesData[[#This Row],[Unit Price]]</f>
        <v>23</v>
      </c>
    </row>
    <row r="399" spans="1:9" x14ac:dyDescent="0.3">
      <c r="A399" s="2">
        <v>45722</v>
      </c>
      <c r="B399" s="1">
        <v>0.72569109113828056</v>
      </c>
      <c r="C399" t="str">
        <f t="shared" si="7"/>
        <v>Thu</v>
      </c>
      <c r="D399" t="s">
        <v>19</v>
      </c>
      <c r="E399" t="str">
        <f>_xlfn.XLOOKUP(SalesData[[#This Row],[Product]],Menu[Product],Menu[Category])</f>
        <v>Food</v>
      </c>
      <c r="F399" t="s">
        <v>23</v>
      </c>
      <c r="G399">
        <v>3</v>
      </c>
      <c r="H399" s="3">
        <f>_xlfn.XLOOKUP(SalesData[[#This Row],[Product]],Menu[Product],Menu[Unit Price])</f>
        <v>9.5</v>
      </c>
      <c r="I399" s="3">
        <f>SalesData[[#This Row],[Qty]]*SalesData[[#This Row],[Unit Price]]</f>
        <v>28.5</v>
      </c>
    </row>
    <row r="400" spans="1:9" x14ac:dyDescent="0.3">
      <c r="A400" s="2">
        <v>45722</v>
      </c>
      <c r="B400" s="1">
        <v>0.7534126461399957</v>
      </c>
      <c r="C400" t="str">
        <f t="shared" si="7"/>
        <v>Thu</v>
      </c>
      <c r="D400" t="s">
        <v>17</v>
      </c>
      <c r="E400" t="str">
        <f>_xlfn.XLOOKUP(SalesData[[#This Row],[Product]],Menu[Product],Menu[Category])</f>
        <v>Food</v>
      </c>
      <c r="F400" t="s">
        <v>20</v>
      </c>
      <c r="G400">
        <v>1</v>
      </c>
      <c r="H400" s="3">
        <f>_xlfn.XLOOKUP(SalesData[[#This Row],[Product]],Menu[Product],Menu[Unit Price])</f>
        <v>4.25</v>
      </c>
      <c r="I400" s="3">
        <f>SalesData[[#This Row],[Qty]]*SalesData[[#This Row],[Unit Price]]</f>
        <v>4.25</v>
      </c>
    </row>
    <row r="401" spans="1:9" x14ac:dyDescent="0.3">
      <c r="A401" s="2">
        <v>45722</v>
      </c>
      <c r="B401" s="1">
        <v>0.76085886255943169</v>
      </c>
      <c r="C401" t="str">
        <f t="shared" si="7"/>
        <v>Thu</v>
      </c>
      <c r="D401" t="s">
        <v>17</v>
      </c>
      <c r="E401" t="str">
        <f>_xlfn.XLOOKUP(SalesData[[#This Row],[Product]],Menu[Product],Menu[Category])</f>
        <v>Beverage</v>
      </c>
      <c r="F401" t="s">
        <v>18</v>
      </c>
      <c r="G401">
        <v>1</v>
      </c>
      <c r="H401" s="3">
        <f>_xlfn.XLOOKUP(SalesData[[#This Row],[Product]],Menu[Product],Menu[Unit Price])</f>
        <v>3.5</v>
      </c>
      <c r="I401" s="3">
        <f>SalesData[[#This Row],[Qty]]*SalesData[[#This Row],[Unit Price]]</f>
        <v>3.5</v>
      </c>
    </row>
    <row r="402" spans="1:9" x14ac:dyDescent="0.3">
      <c r="A402" s="2">
        <v>45723</v>
      </c>
      <c r="B402" s="1">
        <v>0.29259548088736337</v>
      </c>
      <c r="C402" t="str">
        <f t="shared" si="7"/>
        <v>Fri</v>
      </c>
      <c r="D402" t="s">
        <v>19</v>
      </c>
      <c r="E402" t="str">
        <f>_xlfn.XLOOKUP(SalesData[[#This Row],[Product]],Menu[Product],Menu[Category])</f>
        <v>Beverage</v>
      </c>
      <c r="F402" t="s">
        <v>13</v>
      </c>
      <c r="G402">
        <v>3</v>
      </c>
      <c r="H402" s="3">
        <f>_xlfn.XLOOKUP(SalesData[[#This Row],[Product]],Menu[Product],Menu[Unit Price])</f>
        <v>5.25</v>
      </c>
      <c r="I402" s="3">
        <f>SalesData[[#This Row],[Qty]]*SalesData[[#This Row],[Unit Price]]</f>
        <v>15.75</v>
      </c>
    </row>
    <row r="403" spans="1:9" x14ac:dyDescent="0.3">
      <c r="A403" s="2">
        <v>45723</v>
      </c>
      <c r="B403" s="1">
        <v>0.29368875473932476</v>
      </c>
      <c r="C403" t="str">
        <f t="shared" si="7"/>
        <v>Fri</v>
      </c>
      <c r="D403" t="s">
        <v>19</v>
      </c>
      <c r="E403" t="str">
        <f>_xlfn.XLOOKUP(SalesData[[#This Row],[Product]],Menu[Product],Menu[Category])</f>
        <v>Beverage</v>
      </c>
      <c r="F403" t="s">
        <v>14</v>
      </c>
      <c r="G403">
        <v>4</v>
      </c>
      <c r="H403" s="3">
        <f>_xlfn.XLOOKUP(SalesData[[#This Row],[Product]],Menu[Product],Menu[Unit Price])</f>
        <v>3.25</v>
      </c>
      <c r="I403" s="3">
        <f>SalesData[[#This Row],[Qty]]*SalesData[[#This Row],[Unit Price]]</f>
        <v>13</v>
      </c>
    </row>
    <row r="404" spans="1:9" x14ac:dyDescent="0.3">
      <c r="A404" s="2">
        <v>45723</v>
      </c>
      <c r="B404" s="1">
        <v>0.29442486614857372</v>
      </c>
      <c r="C404" t="str">
        <f t="shared" si="7"/>
        <v>Fri</v>
      </c>
      <c r="D404" t="s">
        <v>19</v>
      </c>
      <c r="E404" t="str">
        <f>_xlfn.XLOOKUP(SalesData[[#This Row],[Product]],Menu[Product],Menu[Category])</f>
        <v>Beverage</v>
      </c>
      <c r="F404" t="s">
        <v>16</v>
      </c>
      <c r="G404">
        <v>1</v>
      </c>
      <c r="H404" s="3">
        <f>_xlfn.XLOOKUP(SalesData[[#This Row],[Product]],Menu[Product],Menu[Unit Price])</f>
        <v>6</v>
      </c>
      <c r="I404" s="3">
        <f>SalesData[[#This Row],[Qty]]*SalesData[[#This Row],[Unit Price]]</f>
        <v>6</v>
      </c>
    </row>
    <row r="405" spans="1:9" x14ac:dyDescent="0.3">
      <c r="A405" s="2">
        <v>45723</v>
      </c>
      <c r="B405" s="1">
        <v>0.29586931305493142</v>
      </c>
      <c r="C405" t="str">
        <f t="shared" si="7"/>
        <v>Fri</v>
      </c>
      <c r="D405" t="s">
        <v>19</v>
      </c>
      <c r="E405" t="str">
        <f>_xlfn.XLOOKUP(SalesData[[#This Row],[Product]],Menu[Product],Menu[Category])</f>
        <v>Beverage</v>
      </c>
      <c r="F405" t="s">
        <v>13</v>
      </c>
      <c r="G405">
        <v>4</v>
      </c>
      <c r="H405" s="3">
        <f>_xlfn.XLOOKUP(SalesData[[#This Row],[Product]],Menu[Product],Menu[Unit Price])</f>
        <v>5.25</v>
      </c>
      <c r="I405" s="3">
        <f>SalesData[[#This Row],[Qty]]*SalesData[[#This Row],[Unit Price]]</f>
        <v>21</v>
      </c>
    </row>
    <row r="406" spans="1:9" x14ac:dyDescent="0.3">
      <c r="A406" s="2">
        <v>45723</v>
      </c>
      <c r="B406" s="1">
        <v>0.29819891156645434</v>
      </c>
      <c r="C406" t="str">
        <f t="shared" si="7"/>
        <v>Fri</v>
      </c>
      <c r="D406" t="s">
        <v>10</v>
      </c>
      <c r="E406" t="str">
        <f>_xlfn.XLOOKUP(SalesData[[#This Row],[Product]],Menu[Product],Menu[Category])</f>
        <v>Beverage</v>
      </c>
      <c r="F406" t="s">
        <v>12</v>
      </c>
      <c r="G406">
        <v>1</v>
      </c>
      <c r="H406" s="3">
        <f>_xlfn.XLOOKUP(SalesData[[#This Row],[Product]],Menu[Product],Menu[Unit Price])</f>
        <v>5.5</v>
      </c>
      <c r="I406" s="3">
        <f>SalesData[[#This Row],[Qty]]*SalesData[[#This Row],[Unit Price]]</f>
        <v>5.5</v>
      </c>
    </row>
    <row r="407" spans="1:9" x14ac:dyDescent="0.3">
      <c r="A407" s="2">
        <v>45723</v>
      </c>
      <c r="B407" s="1">
        <v>0.29831447449331933</v>
      </c>
      <c r="C407" t="str">
        <f t="shared" si="7"/>
        <v>Fri</v>
      </c>
      <c r="D407" t="s">
        <v>17</v>
      </c>
      <c r="E407" t="str">
        <f>_xlfn.XLOOKUP(SalesData[[#This Row],[Product]],Menu[Product],Menu[Category])</f>
        <v>Beverage</v>
      </c>
      <c r="F407" t="s">
        <v>13</v>
      </c>
      <c r="G407">
        <v>2</v>
      </c>
      <c r="H407" s="3">
        <f>_xlfn.XLOOKUP(SalesData[[#This Row],[Product]],Menu[Product],Menu[Unit Price])</f>
        <v>5.25</v>
      </c>
      <c r="I407" s="3">
        <f>SalesData[[#This Row],[Qty]]*SalesData[[#This Row],[Unit Price]]</f>
        <v>10.5</v>
      </c>
    </row>
    <row r="408" spans="1:9" x14ac:dyDescent="0.3">
      <c r="A408" s="2">
        <v>45723</v>
      </c>
      <c r="B408" s="1">
        <v>0.29955466116333174</v>
      </c>
      <c r="C408" t="str">
        <f t="shared" si="7"/>
        <v>Fri</v>
      </c>
      <c r="D408" t="s">
        <v>19</v>
      </c>
      <c r="E408" t="str">
        <f>_xlfn.XLOOKUP(SalesData[[#This Row],[Product]],Menu[Product],Menu[Category])</f>
        <v>Beverage</v>
      </c>
      <c r="F408" t="s">
        <v>13</v>
      </c>
      <c r="G408">
        <v>2</v>
      </c>
      <c r="H408" s="3">
        <f>_xlfn.XLOOKUP(SalesData[[#This Row],[Product]],Menu[Product],Menu[Unit Price])</f>
        <v>5.25</v>
      </c>
      <c r="I408" s="3">
        <f>SalesData[[#This Row],[Qty]]*SalesData[[#This Row],[Unit Price]]</f>
        <v>10.5</v>
      </c>
    </row>
    <row r="409" spans="1:9" x14ac:dyDescent="0.3">
      <c r="A409" s="2">
        <v>45723</v>
      </c>
      <c r="B409" s="1">
        <v>0.30035102267213509</v>
      </c>
      <c r="C409" t="str">
        <f t="shared" si="7"/>
        <v>Fri</v>
      </c>
      <c r="D409" t="s">
        <v>19</v>
      </c>
      <c r="E409" t="str">
        <f>_xlfn.XLOOKUP(SalesData[[#This Row],[Product]],Menu[Product],Menu[Category])</f>
        <v>Food</v>
      </c>
      <c r="F409" t="s">
        <v>23</v>
      </c>
      <c r="G409">
        <v>3</v>
      </c>
      <c r="H409" s="3">
        <f>_xlfn.XLOOKUP(SalesData[[#This Row],[Product]],Menu[Product],Menu[Unit Price])</f>
        <v>9.5</v>
      </c>
      <c r="I409" s="3">
        <f>SalesData[[#This Row],[Qty]]*SalesData[[#This Row],[Unit Price]]</f>
        <v>28.5</v>
      </c>
    </row>
    <row r="410" spans="1:9" x14ac:dyDescent="0.3">
      <c r="A410" s="2">
        <v>45723</v>
      </c>
      <c r="B410" s="1">
        <v>0.30108533251143471</v>
      </c>
      <c r="C410" t="str">
        <f t="shared" si="7"/>
        <v>Fri</v>
      </c>
      <c r="D410" t="s">
        <v>19</v>
      </c>
      <c r="E410" t="str">
        <f>_xlfn.XLOOKUP(SalesData[[#This Row],[Product]],Menu[Product],Menu[Category])</f>
        <v>Food</v>
      </c>
      <c r="F410" t="s">
        <v>20</v>
      </c>
      <c r="G410">
        <v>4</v>
      </c>
      <c r="H410" s="3">
        <f>_xlfn.XLOOKUP(SalesData[[#This Row],[Product]],Menu[Product],Menu[Unit Price])</f>
        <v>4.25</v>
      </c>
      <c r="I410" s="3">
        <f>SalesData[[#This Row],[Qty]]*SalesData[[#This Row],[Unit Price]]</f>
        <v>17</v>
      </c>
    </row>
    <row r="411" spans="1:9" x14ac:dyDescent="0.3">
      <c r="A411" s="2">
        <v>45723</v>
      </c>
      <c r="B411" s="1">
        <v>0.30237889812503138</v>
      </c>
      <c r="C411" t="str">
        <f t="shared" si="7"/>
        <v>Fri</v>
      </c>
      <c r="D411" t="s">
        <v>19</v>
      </c>
      <c r="E411" t="str">
        <f>_xlfn.XLOOKUP(SalesData[[#This Row],[Product]],Menu[Product],Menu[Category])</f>
        <v>Beverage</v>
      </c>
      <c r="F411" t="s">
        <v>18</v>
      </c>
      <c r="G411">
        <v>2</v>
      </c>
      <c r="H411" s="3">
        <f>_xlfn.XLOOKUP(SalesData[[#This Row],[Product]],Menu[Product],Menu[Unit Price])</f>
        <v>3.5</v>
      </c>
      <c r="I411" s="3">
        <f>SalesData[[#This Row],[Qty]]*SalesData[[#This Row],[Unit Price]]</f>
        <v>7</v>
      </c>
    </row>
    <row r="412" spans="1:9" x14ac:dyDescent="0.3">
      <c r="A412" s="2">
        <v>45723</v>
      </c>
      <c r="B412" s="1">
        <v>0.3040420519978862</v>
      </c>
      <c r="C412" t="str">
        <f t="shared" si="7"/>
        <v>Fri</v>
      </c>
      <c r="D412" t="s">
        <v>17</v>
      </c>
      <c r="E412" t="str">
        <f>_xlfn.XLOOKUP(SalesData[[#This Row],[Product]],Menu[Product],Menu[Category])</f>
        <v>Beverage</v>
      </c>
      <c r="F412" t="s">
        <v>14</v>
      </c>
      <c r="G412">
        <v>1</v>
      </c>
      <c r="H412" s="3">
        <f>_xlfn.XLOOKUP(SalesData[[#This Row],[Product]],Menu[Product],Menu[Unit Price])</f>
        <v>3.25</v>
      </c>
      <c r="I412" s="3">
        <f>SalesData[[#This Row],[Qty]]*SalesData[[#This Row],[Unit Price]]</f>
        <v>3.25</v>
      </c>
    </row>
    <row r="413" spans="1:9" x14ac:dyDescent="0.3">
      <c r="A413" s="2">
        <v>45723</v>
      </c>
      <c r="B413" s="1">
        <v>0.30542258168953468</v>
      </c>
      <c r="C413" t="str">
        <f t="shared" si="7"/>
        <v>Fri</v>
      </c>
      <c r="D413" t="s">
        <v>19</v>
      </c>
      <c r="E413" t="str">
        <f>_xlfn.XLOOKUP(SalesData[[#This Row],[Product]],Menu[Product],Menu[Category])</f>
        <v>Food</v>
      </c>
      <c r="F413" t="s">
        <v>22</v>
      </c>
      <c r="G413">
        <v>3</v>
      </c>
      <c r="H413" s="3">
        <f>_xlfn.XLOOKUP(SalesData[[#This Row],[Product]],Menu[Product],Menu[Unit Price])</f>
        <v>4.75</v>
      </c>
      <c r="I413" s="3">
        <f>SalesData[[#This Row],[Qty]]*SalesData[[#This Row],[Unit Price]]</f>
        <v>14.25</v>
      </c>
    </row>
    <row r="414" spans="1:9" x14ac:dyDescent="0.3">
      <c r="A414" s="2">
        <v>45723</v>
      </c>
      <c r="B414" s="1">
        <v>0.3061331270218059</v>
      </c>
      <c r="C414" t="str">
        <f t="shared" si="7"/>
        <v>Fri</v>
      </c>
      <c r="D414" t="s">
        <v>19</v>
      </c>
      <c r="E414" t="str">
        <f>_xlfn.XLOOKUP(SalesData[[#This Row],[Product]],Menu[Product],Menu[Category])</f>
        <v>Beverage</v>
      </c>
      <c r="F414" t="s">
        <v>16</v>
      </c>
      <c r="G414">
        <v>1</v>
      </c>
      <c r="H414" s="3">
        <f>_xlfn.XLOOKUP(SalesData[[#This Row],[Product]],Menu[Product],Menu[Unit Price])</f>
        <v>6</v>
      </c>
      <c r="I414" s="3">
        <f>SalesData[[#This Row],[Qty]]*SalesData[[#This Row],[Unit Price]]</f>
        <v>6</v>
      </c>
    </row>
    <row r="415" spans="1:9" x14ac:dyDescent="0.3">
      <c r="A415" s="2">
        <v>45723</v>
      </c>
      <c r="B415" s="1">
        <v>0.30729017934240227</v>
      </c>
      <c r="C415" t="str">
        <f t="shared" si="7"/>
        <v>Fri</v>
      </c>
      <c r="D415" t="s">
        <v>19</v>
      </c>
      <c r="E415" t="str">
        <f>_xlfn.XLOOKUP(SalesData[[#This Row],[Product]],Menu[Product],Menu[Category])</f>
        <v>Beverage</v>
      </c>
      <c r="F415" t="s">
        <v>12</v>
      </c>
      <c r="G415">
        <v>4</v>
      </c>
      <c r="H415" s="3">
        <f>_xlfn.XLOOKUP(SalesData[[#This Row],[Product]],Menu[Product],Menu[Unit Price])</f>
        <v>5.5</v>
      </c>
      <c r="I415" s="3">
        <f>SalesData[[#This Row],[Qty]]*SalesData[[#This Row],[Unit Price]]</f>
        <v>22</v>
      </c>
    </row>
    <row r="416" spans="1:9" x14ac:dyDescent="0.3">
      <c r="A416" s="2">
        <v>45723</v>
      </c>
      <c r="B416" s="1">
        <v>0.30768096911299425</v>
      </c>
      <c r="C416" t="str">
        <f t="shared" si="7"/>
        <v>Fri</v>
      </c>
      <c r="D416" t="s">
        <v>19</v>
      </c>
      <c r="E416" t="str">
        <f>_xlfn.XLOOKUP(SalesData[[#This Row],[Product]],Menu[Product],Menu[Category])</f>
        <v>Beverage</v>
      </c>
      <c r="F416" t="s">
        <v>13</v>
      </c>
      <c r="G416">
        <v>4</v>
      </c>
      <c r="H416" s="3">
        <f>_xlfn.XLOOKUP(SalesData[[#This Row],[Product]],Menu[Product],Menu[Unit Price])</f>
        <v>5.25</v>
      </c>
      <c r="I416" s="3">
        <f>SalesData[[#This Row],[Qty]]*SalesData[[#This Row],[Unit Price]]</f>
        <v>21</v>
      </c>
    </row>
    <row r="417" spans="1:9" x14ac:dyDescent="0.3">
      <c r="A417" s="2">
        <v>45723</v>
      </c>
      <c r="B417" s="1">
        <v>0.30891341615452583</v>
      </c>
      <c r="C417" t="str">
        <f t="shared" si="7"/>
        <v>Fri</v>
      </c>
      <c r="D417" t="s">
        <v>19</v>
      </c>
      <c r="E417" t="str">
        <f>_xlfn.XLOOKUP(SalesData[[#This Row],[Product]],Menu[Product],Menu[Category])</f>
        <v>Food</v>
      </c>
      <c r="F417" t="s">
        <v>20</v>
      </c>
      <c r="G417">
        <v>3</v>
      </c>
      <c r="H417" s="3">
        <f>_xlfn.XLOOKUP(SalesData[[#This Row],[Product]],Menu[Product],Menu[Unit Price])</f>
        <v>4.25</v>
      </c>
      <c r="I417" s="3">
        <f>SalesData[[#This Row],[Qty]]*SalesData[[#This Row],[Unit Price]]</f>
        <v>12.75</v>
      </c>
    </row>
    <row r="418" spans="1:9" x14ac:dyDescent="0.3">
      <c r="A418" s="2">
        <v>45723</v>
      </c>
      <c r="B418" s="1">
        <v>0.3103075608898696</v>
      </c>
      <c r="C418" t="str">
        <f t="shared" si="7"/>
        <v>Fri</v>
      </c>
      <c r="D418" t="s">
        <v>17</v>
      </c>
      <c r="E418" t="str">
        <f>_xlfn.XLOOKUP(SalesData[[#This Row],[Product]],Menu[Product],Menu[Category])</f>
        <v>Food</v>
      </c>
      <c r="F418" t="s">
        <v>22</v>
      </c>
      <c r="G418">
        <v>3</v>
      </c>
      <c r="H418" s="3">
        <f>_xlfn.XLOOKUP(SalesData[[#This Row],[Product]],Menu[Product],Menu[Unit Price])</f>
        <v>4.75</v>
      </c>
      <c r="I418" s="3">
        <f>SalesData[[#This Row],[Qty]]*SalesData[[#This Row],[Unit Price]]</f>
        <v>14.25</v>
      </c>
    </row>
    <row r="419" spans="1:9" x14ac:dyDescent="0.3">
      <c r="A419" s="2">
        <v>45723</v>
      </c>
      <c r="B419" s="1">
        <v>0.31123769107104998</v>
      </c>
      <c r="C419" t="str">
        <f t="shared" si="7"/>
        <v>Fri</v>
      </c>
      <c r="D419" t="s">
        <v>19</v>
      </c>
      <c r="E419" t="str">
        <f>_xlfn.XLOOKUP(SalesData[[#This Row],[Product]],Menu[Product],Menu[Category])</f>
        <v>Food</v>
      </c>
      <c r="F419" t="s">
        <v>15</v>
      </c>
      <c r="G419">
        <v>4</v>
      </c>
      <c r="H419" s="3">
        <f>_xlfn.XLOOKUP(SalesData[[#This Row],[Product]],Menu[Product],Menu[Unit Price])</f>
        <v>10</v>
      </c>
      <c r="I419" s="3">
        <f>SalesData[[#This Row],[Qty]]*SalesData[[#This Row],[Unit Price]]</f>
        <v>40</v>
      </c>
    </row>
    <row r="420" spans="1:9" x14ac:dyDescent="0.3">
      <c r="A420" s="2">
        <v>45723</v>
      </c>
      <c r="B420" s="1">
        <v>0.31137560910470158</v>
      </c>
      <c r="C420" t="str">
        <f t="shared" si="7"/>
        <v>Fri</v>
      </c>
      <c r="D420" t="s">
        <v>8</v>
      </c>
      <c r="E420" t="str">
        <f>_xlfn.XLOOKUP(SalesData[[#This Row],[Product]],Menu[Product],Menu[Category])</f>
        <v>Food</v>
      </c>
      <c r="F420" t="s">
        <v>22</v>
      </c>
      <c r="G420">
        <v>4</v>
      </c>
      <c r="H420" s="3">
        <f>_xlfn.XLOOKUP(SalesData[[#This Row],[Product]],Menu[Product],Menu[Unit Price])</f>
        <v>4.75</v>
      </c>
      <c r="I420" s="3">
        <f>SalesData[[#This Row],[Qty]]*SalesData[[#This Row],[Unit Price]]</f>
        <v>19</v>
      </c>
    </row>
    <row r="421" spans="1:9" x14ac:dyDescent="0.3">
      <c r="A421" s="2">
        <v>45723</v>
      </c>
      <c r="B421" s="1">
        <v>0.3118212136688131</v>
      </c>
      <c r="C421" t="str">
        <f t="shared" si="7"/>
        <v>Fri</v>
      </c>
      <c r="D421" t="s">
        <v>8</v>
      </c>
      <c r="E421" t="str">
        <f>_xlfn.XLOOKUP(SalesData[[#This Row],[Product]],Menu[Product],Menu[Category])</f>
        <v>Food</v>
      </c>
      <c r="F421" t="s">
        <v>20</v>
      </c>
      <c r="G421">
        <v>1</v>
      </c>
      <c r="H421" s="3">
        <f>_xlfn.XLOOKUP(SalesData[[#This Row],[Product]],Menu[Product],Menu[Unit Price])</f>
        <v>4.25</v>
      </c>
      <c r="I421" s="3">
        <f>SalesData[[#This Row],[Qty]]*SalesData[[#This Row],[Unit Price]]</f>
        <v>4.25</v>
      </c>
    </row>
    <row r="422" spans="1:9" x14ac:dyDescent="0.3">
      <c r="A422" s="2">
        <v>45723</v>
      </c>
      <c r="B422" s="1">
        <v>0.3126629546749215</v>
      </c>
      <c r="C422" t="str">
        <f t="shared" si="7"/>
        <v>Fri</v>
      </c>
      <c r="D422" t="s">
        <v>8</v>
      </c>
      <c r="E422" t="str">
        <f>_xlfn.XLOOKUP(SalesData[[#This Row],[Product]],Menu[Product],Menu[Category])</f>
        <v>Beverage</v>
      </c>
      <c r="F422" t="s">
        <v>13</v>
      </c>
      <c r="G422">
        <v>3</v>
      </c>
      <c r="H422" s="3">
        <f>_xlfn.XLOOKUP(SalesData[[#This Row],[Product]],Menu[Product],Menu[Unit Price])</f>
        <v>5.25</v>
      </c>
      <c r="I422" s="3">
        <f>SalesData[[#This Row],[Qty]]*SalesData[[#This Row],[Unit Price]]</f>
        <v>15.75</v>
      </c>
    </row>
    <row r="423" spans="1:9" x14ac:dyDescent="0.3">
      <c r="A423" s="2">
        <v>45723</v>
      </c>
      <c r="B423" s="1">
        <v>0.3141468460278774</v>
      </c>
      <c r="C423" t="str">
        <f t="shared" si="7"/>
        <v>Fri</v>
      </c>
      <c r="D423" t="s">
        <v>17</v>
      </c>
      <c r="E423" t="str">
        <f>_xlfn.XLOOKUP(SalesData[[#This Row],[Product]],Menu[Product],Menu[Category])</f>
        <v>Beverage</v>
      </c>
      <c r="F423" t="s">
        <v>18</v>
      </c>
      <c r="G423">
        <v>4</v>
      </c>
      <c r="H423" s="3">
        <f>_xlfn.XLOOKUP(SalesData[[#This Row],[Product]],Menu[Product],Menu[Unit Price])</f>
        <v>3.5</v>
      </c>
      <c r="I423" s="3">
        <f>SalesData[[#This Row],[Qty]]*SalesData[[#This Row],[Unit Price]]</f>
        <v>14</v>
      </c>
    </row>
    <row r="424" spans="1:9" x14ac:dyDescent="0.3">
      <c r="A424" s="2">
        <v>45723</v>
      </c>
      <c r="B424" s="1">
        <v>0.31459884748832234</v>
      </c>
      <c r="C424" t="str">
        <f t="shared" si="7"/>
        <v>Fri</v>
      </c>
      <c r="D424" t="s">
        <v>10</v>
      </c>
      <c r="E424" t="str">
        <f>_xlfn.XLOOKUP(SalesData[[#This Row],[Product]],Menu[Product],Menu[Category])</f>
        <v>Beverage</v>
      </c>
      <c r="F424" t="s">
        <v>12</v>
      </c>
      <c r="G424">
        <v>1</v>
      </c>
      <c r="H424" s="3">
        <f>_xlfn.XLOOKUP(SalesData[[#This Row],[Product]],Menu[Product],Menu[Unit Price])</f>
        <v>5.5</v>
      </c>
      <c r="I424" s="3">
        <f>SalesData[[#This Row],[Qty]]*SalesData[[#This Row],[Unit Price]]</f>
        <v>5.5</v>
      </c>
    </row>
    <row r="425" spans="1:9" x14ac:dyDescent="0.3">
      <c r="A425" s="2">
        <v>45723</v>
      </c>
      <c r="B425" s="1">
        <v>0.31850069638451695</v>
      </c>
      <c r="C425" t="str">
        <f t="shared" si="7"/>
        <v>Fri</v>
      </c>
      <c r="D425" t="s">
        <v>19</v>
      </c>
      <c r="E425" t="str">
        <f>_xlfn.XLOOKUP(SalesData[[#This Row],[Product]],Menu[Product],Menu[Category])</f>
        <v>Food</v>
      </c>
      <c r="F425" t="s">
        <v>23</v>
      </c>
      <c r="G425">
        <v>4</v>
      </c>
      <c r="H425" s="3">
        <f>_xlfn.XLOOKUP(SalesData[[#This Row],[Product]],Menu[Product],Menu[Unit Price])</f>
        <v>9.5</v>
      </c>
      <c r="I425" s="3">
        <f>SalesData[[#This Row],[Qty]]*SalesData[[#This Row],[Unit Price]]</f>
        <v>38</v>
      </c>
    </row>
    <row r="426" spans="1:9" x14ac:dyDescent="0.3">
      <c r="A426" s="2">
        <v>45723</v>
      </c>
      <c r="B426" s="1">
        <v>0.31855199692592923</v>
      </c>
      <c r="C426" t="str">
        <f t="shared" si="7"/>
        <v>Fri</v>
      </c>
      <c r="D426" t="s">
        <v>19</v>
      </c>
      <c r="E426" t="str">
        <f>_xlfn.XLOOKUP(SalesData[[#This Row],[Product]],Menu[Product],Menu[Category])</f>
        <v>Beverage</v>
      </c>
      <c r="F426" t="s">
        <v>12</v>
      </c>
      <c r="G426">
        <v>4</v>
      </c>
      <c r="H426" s="3">
        <f>_xlfn.XLOOKUP(SalesData[[#This Row],[Product]],Menu[Product],Menu[Unit Price])</f>
        <v>5.5</v>
      </c>
      <c r="I426" s="3">
        <f>SalesData[[#This Row],[Qty]]*SalesData[[#This Row],[Unit Price]]</f>
        <v>22</v>
      </c>
    </row>
    <row r="427" spans="1:9" x14ac:dyDescent="0.3">
      <c r="A427" s="2">
        <v>45723</v>
      </c>
      <c r="B427" s="1">
        <v>0.31922056072091071</v>
      </c>
      <c r="C427" t="str">
        <f t="shared" si="7"/>
        <v>Fri</v>
      </c>
      <c r="D427" t="s">
        <v>10</v>
      </c>
      <c r="E427" t="str">
        <f>_xlfn.XLOOKUP(SalesData[[#This Row],[Product]],Menu[Product],Menu[Category])</f>
        <v>Food</v>
      </c>
      <c r="F427" t="s">
        <v>22</v>
      </c>
      <c r="G427">
        <v>2</v>
      </c>
      <c r="H427" s="3">
        <f>_xlfn.XLOOKUP(SalesData[[#This Row],[Product]],Menu[Product],Menu[Unit Price])</f>
        <v>4.75</v>
      </c>
      <c r="I427" s="3">
        <f>SalesData[[#This Row],[Qty]]*SalesData[[#This Row],[Unit Price]]</f>
        <v>9.5</v>
      </c>
    </row>
    <row r="428" spans="1:9" x14ac:dyDescent="0.3">
      <c r="A428" s="2">
        <v>45723</v>
      </c>
      <c r="B428" s="1">
        <v>0.32094346743110996</v>
      </c>
      <c r="C428" t="str">
        <f t="shared" si="7"/>
        <v>Fri</v>
      </c>
      <c r="D428" t="s">
        <v>10</v>
      </c>
      <c r="E428" t="str">
        <f>_xlfn.XLOOKUP(SalesData[[#This Row],[Product]],Menu[Product],Menu[Category])</f>
        <v>Food</v>
      </c>
      <c r="F428" t="s">
        <v>15</v>
      </c>
      <c r="G428">
        <v>4</v>
      </c>
      <c r="H428" s="3">
        <f>_xlfn.XLOOKUP(SalesData[[#This Row],[Product]],Menu[Product],Menu[Unit Price])</f>
        <v>10</v>
      </c>
      <c r="I428" s="3">
        <f>SalesData[[#This Row],[Qty]]*SalesData[[#This Row],[Unit Price]]</f>
        <v>40</v>
      </c>
    </row>
    <row r="429" spans="1:9" x14ac:dyDescent="0.3">
      <c r="A429" s="2">
        <v>45723</v>
      </c>
      <c r="B429" s="1">
        <v>0.32097209430563711</v>
      </c>
      <c r="C429" t="str">
        <f t="shared" si="7"/>
        <v>Fri</v>
      </c>
      <c r="D429" t="s">
        <v>8</v>
      </c>
      <c r="E429" t="str">
        <f>_xlfn.XLOOKUP(SalesData[[#This Row],[Product]],Menu[Product],Menu[Category])</f>
        <v>Beverage</v>
      </c>
      <c r="F429" t="s">
        <v>21</v>
      </c>
      <c r="G429">
        <v>4</v>
      </c>
      <c r="H429" s="3">
        <f>_xlfn.XLOOKUP(SalesData[[#This Row],[Product]],Menu[Product],Menu[Unit Price])</f>
        <v>5.75</v>
      </c>
      <c r="I429" s="3">
        <f>SalesData[[#This Row],[Qty]]*SalesData[[#This Row],[Unit Price]]</f>
        <v>23</v>
      </c>
    </row>
    <row r="430" spans="1:9" x14ac:dyDescent="0.3">
      <c r="A430" s="2">
        <v>45723</v>
      </c>
      <c r="B430" s="1">
        <v>0.32138314182764816</v>
      </c>
      <c r="C430" t="str">
        <f t="shared" si="7"/>
        <v>Fri</v>
      </c>
      <c r="D430" t="s">
        <v>17</v>
      </c>
      <c r="E430" t="str">
        <f>_xlfn.XLOOKUP(SalesData[[#This Row],[Product]],Menu[Product],Menu[Category])</f>
        <v>Food</v>
      </c>
      <c r="F430" t="s">
        <v>22</v>
      </c>
      <c r="G430">
        <v>2</v>
      </c>
      <c r="H430" s="3">
        <f>_xlfn.XLOOKUP(SalesData[[#This Row],[Product]],Menu[Product],Menu[Unit Price])</f>
        <v>4.75</v>
      </c>
      <c r="I430" s="3">
        <f>SalesData[[#This Row],[Qty]]*SalesData[[#This Row],[Unit Price]]</f>
        <v>9.5</v>
      </c>
    </row>
    <row r="431" spans="1:9" x14ac:dyDescent="0.3">
      <c r="A431" s="2">
        <v>45723</v>
      </c>
      <c r="B431" s="1">
        <v>0.32138783222959028</v>
      </c>
      <c r="C431" t="str">
        <f t="shared" si="7"/>
        <v>Fri</v>
      </c>
      <c r="D431" t="s">
        <v>10</v>
      </c>
      <c r="E431" t="str">
        <f>_xlfn.XLOOKUP(SalesData[[#This Row],[Product]],Menu[Product],Menu[Category])</f>
        <v>Beverage</v>
      </c>
      <c r="F431" t="s">
        <v>21</v>
      </c>
      <c r="G431">
        <v>2</v>
      </c>
      <c r="H431" s="3">
        <f>_xlfn.XLOOKUP(SalesData[[#This Row],[Product]],Menu[Product],Menu[Unit Price])</f>
        <v>5.75</v>
      </c>
      <c r="I431" s="3">
        <f>SalesData[[#This Row],[Qty]]*SalesData[[#This Row],[Unit Price]]</f>
        <v>11.5</v>
      </c>
    </row>
    <row r="432" spans="1:9" x14ac:dyDescent="0.3">
      <c r="A432" s="2">
        <v>45723</v>
      </c>
      <c r="B432" s="1">
        <v>0.32177992972538483</v>
      </c>
      <c r="C432" t="str">
        <f t="shared" si="7"/>
        <v>Fri</v>
      </c>
      <c r="D432" t="s">
        <v>8</v>
      </c>
      <c r="E432" t="str">
        <f>_xlfn.XLOOKUP(SalesData[[#This Row],[Product]],Menu[Product],Menu[Category])</f>
        <v>Beverage</v>
      </c>
      <c r="F432" t="s">
        <v>13</v>
      </c>
      <c r="G432">
        <v>3</v>
      </c>
      <c r="H432" s="3">
        <f>_xlfn.XLOOKUP(SalesData[[#This Row],[Product]],Menu[Product],Menu[Unit Price])</f>
        <v>5.25</v>
      </c>
      <c r="I432" s="3">
        <f>SalesData[[#This Row],[Qty]]*SalesData[[#This Row],[Unit Price]]</f>
        <v>15.75</v>
      </c>
    </row>
    <row r="433" spans="1:9" x14ac:dyDescent="0.3">
      <c r="A433" s="2">
        <v>45723</v>
      </c>
      <c r="B433" s="1">
        <v>0.3226213404187202</v>
      </c>
      <c r="C433" t="str">
        <f t="shared" si="7"/>
        <v>Fri</v>
      </c>
      <c r="D433" t="s">
        <v>17</v>
      </c>
      <c r="E433" t="str">
        <f>_xlfn.XLOOKUP(SalesData[[#This Row],[Product]],Menu[Product],Menu[Category])</f>
        <v>Beverage</v>
      </c>
      <c r="F433" t="s">
        <v>12</v>
      </c>
      <c r="G433">
        <v>3</v>
      </c>
      <c r="H433" s="3">
        <f>_xlfn.XLOOKUP(SalesData[[#This Row],[Product]],Menu[Product],Menu[Unit Price])</f>
        <v>5.5</v>
      </c>
      <c r="I433" s="3">
        <f>SalesData[[#This Row],[Qty]]*SalesData[[#This Row],[Unit Price]]</f>
        <v>16.5</v>
      </c>
    </row>
    <row r="434" spans="1:9" x14ac:dyDescent="0.3">
      <c r="A434" s="2">
        <v>45723</v>
      </c>
      <c r="B434" s="1">
        <v>0.32285069530364102</v>
      </c>
      <c r="C434" t="str">
        <f t="shared" si="7"/>
        <v>Fri</v>
      </c>
      <c r="D434" t="s">
        <v>19</v>
      </c>
      <c r="E434" t="str">
        <f>_xlfn.XLOOKUP(SalesData[[#This Row],[Product]],Menu[Product],Menu[Category])</f>
        <v>Beverage</v>
      </c>
      <c r="F434" t="s">
        <v>14</v>
      </c>
      <c r="G434">
        <v>4</v>
      </c>
      <c r="H434" s="3">
        <f>_xlfn.XLOOKUP(SalesData[[#This Row],[Product]],Menu[Product],Menu[Unit Price])</f>
        <v>3.25</v>
      </c>
      <c r="I434" s="3">
        <f>SalesData[[#This Row],[Qty]]*SalesData[[#This Row],[Unit Price]]</f>
        <v>13</v>
      </c>
    </row>
    <row r="435" spans="1:9" x14ac:dyDescent="0.3">
      <c r="A435" s="2">
        <v>45723</v>
      </c>
      <c r="B435" s="1">
        <v>0.32426659097616622</v>
      </c>
      <c r="C435" t="str">
        <f t="shared" si="7"/>
        <v>Fri</v>
      </c>
      <c r="D435" t="s">
        <v>19</v>
      </c>
      <c r="E435" t="str">
        <f>_xlfn.XLOOKUP(SalesData[[#This Row],[Product]],Menu[Product],Menu[Category])</f>
        <v>Beverage</v>
      </c>
      <c r="F435" t="s">
        <v>13</v>
      </c>
      <c r="G435">
        <v>4</v>
      </c>
      <c r="H435" s="3">
        <f>_xlfn.XLOOKUP(SalesData[[#This Row],[Product]],Menu[Product],Menu[Unit Price])</f>
        <v>5.25</v>
      </c>
      <c r="I435" s="3">
        <f>SalesData[[#This Row],[Qty]]*SalesData[[#This Row],[Unit Price]]</f>
        <v>21</v>
      </c>
    </row>
    <row r="436" spans="1:9" x14ac:dyDescent="0.3">
      <c r="A436" s="2">
        <v>45723</v>
      </c>
      <c r="B436" s="1">
        <v>0.32445150063741462</v>
      </c>
      <c r="C436" t="str">
        <f t="shared" si="7"/>
        <v>Fri</v>
      </c>
      <c r="D436" t="s">
        <v>10</v>
      </c>
      <c r="E436" t="str">
        <f>_xlfn.XLOOKUP(SalesData[[#This Row],[Product]],Menu[Product],Menu[Category])</f>
        <v>Beverage</v>
      </c>
      <c r="F436" t="s">
        <v>12</v>
      </c>
      <c r="G436">
        <v>2</v>
      </c>
      <c r="H436" s="3">
        <f>_xlfn.XLOOKUP(SalesData[[#This Row],[Product]],Menu[Product],Menu[Unit Price])</f>
        <v>5.5</v>
      </c>
      <c r="I436" s="3">
        <f>SalesData[[#This Row],[Qty]]*SalesData[[#This Row],[Unit Price]]</f>
        <v>11</v>
      </c>
    </row>
    <row r="437" spans="1:9" x14ac:dyDescent="0.3">
      <c r="A437" s="2">
        <v>45723</v>
      </c>
      <c r="B437" s="1">
        <v>0.32530803590139379</v>
      </c>
      <c r="C437" t="str">
        <f t="shared" si="7"/>
        <v>Fri</v>
      </c>
      <c r="D437" t="s">
        <v>10</v>
      </c>
      <c r="E437" t="str">
        <f>_xlfn.XLOOKUP(SalesData[[#This Row],[Product]],Menu[Product],Menu[Category])</f>
        <v>Beverage</v>
      </c>
      <c r="F437" t="s">
        <v>21</v>
      </c>
      <c r="G437">
        <v>2</v>
      </c>
      <c r="H437" s="3">
        <f>_xlfn.XLOOKUP(SalesData[[#This Row],[Product]],Menu[Product],Menu[Unit Price])</f>
        <v>5.75</v>
      </c>
      <c r="I437" s="3">
        <f>SalesData[[#This Row],[Qty]]*SalesData[[#This Row],[Unit Price]]</f>
        <v>11.5</v>
      </c>
    </row>
    <row r="438" spans="1:9" x14ac:dyDescent="0.3">
      <c r="A438" s="2">
        <v>45723</v>
      </c>
      <c r="B438" s="1">
        <v>0.32586697576203633</v>
      </c>
      <c r="C438" t="str">
        <f t="shared" si="7"/>
        <v>Fri</v>
      </c>
      <c r="D438" t="s">
        <v>19</v>
      </c>
      <c r="E438" t="str">
        <f>_xlfn.XLOOKUP(SalesData[[#This Row],[Product]],Menu[Product],Menu[Category])</f>
        <v>Food</v>
      </c>
      <c r="F438" t="s">
        <v>15</v>
      </c>
      <c r="G438">
        <v>3</v>
      </c>
      <c r="H438" s="3">
        <f>_xlfn.XLOOKUP(SalesData[[#This Row],[Product]],Menu[Product],Menu[Unit Price])</f>
        <v>10</v>
      </c>
      <c r="I438" s="3">
        <f>SalesData[[#This Row],[Qty]]*SalesData[[#This Row],[Unit Price]]</f>
        <v>30</v>
      </c>
    </row>
    <row r="439" spans="1:9" x14ac:dyDescent="0.3">
      <c r="A439" s="2">
        <v>45723</v>
      </c>
      <c r="B439" s="1">
        <v>0.32661941831095226</v>
      </c>
      <c r="C439" t="str">
        <f t="shared" si="7"/>
        <v>Fri</v>
      </c>
      <c r="D439" t="s">
        <v>8</v>
      </c>
      <c r="E439" t="str">
        <f>_xlfn.XLOOKUP(SalesData[[#This Row],[Product]],Menu[Product],Menu[Category])</f>
        <v>Beverage</v>
      </c>
      <c r="F439" t="s">
        <v>18</v>
      </c>
      <c r="G439">
        <v>3</v>
      </c>
      <c r="H439" s="3">
        <f>_xlfn.XLOOKUP(SalesData[[#This Row],[Product]],Menu[Product],Menu[Unit Price])</f>
        <v>3.5</v>
      </c>
      <c r="I439" s="3">
        <f>SalesData[[#This Row],[Qty]]*SalesData[[#This Row],[Unit Price]]</f>
        <v>10.5</v>
      </c>
    </row>
    <row r="440" spans="1:9" x14ac:dyDescent="0.3">
      <c r="A440" s="2">
        <v>45723</v>
      </c>
      <c r="B440" s="1">
        <v>0.32705742381486519</v>
      </c>
      <c r="C440" t="str">
        <f t="shared" si="7"/>
        <v>Fri</v>
      </c>
      <c r="D440" t="s">
        <v>10</v>
      </c>
      <c r="E440" t="str">
        <f>_xlfn.XLOOKUP(SalesData[[#This Row],[Product]],Menu[Product],Menu[Category])</f>
        <v>Beverage</v>
      </c>
      <c r="F440" t="s">
        <v>12</v>
      </c>
      <c r="G440">
        <v>2</v>
      </c>
      <c r="H440" s="3">
        <f>_xlfn.XLOOKUP(SalesData[[#This Row],[Product]],Menu[Product],Menu[Unit Price])</f>
        <v>5.5</v>
      </c>
      <c r="I440" s="3">
        <f>SalesData[[#This Row],[Qty]]*SalesData[[#This Row],[Unit Price]]</f>
        <v>11</v>
      </c>
    </row>
    <row r="441" spans="1:9" x14ac:dyDescent="0.3">
      <c r="A441" s="2">
        <v>45723</v>
      </c>
      <c r="B441" s="1">
        <v>0.32722747358309612</v>
      </c>
      <c r="C441" t="str">
        <f t="shared" si="7"/>
        <v>Fri</v>
      </c>
      <c r="D441" t="s">
        <v>19</v>
      </c>
      <c r="E441" t="str">
        <f>_xlfn.XLOOKUP(SalesData[[#This Row],[Product]],Menu[Product],Menu[Category])</f>
        <v>Beverage</v>
      </c>
      <c r="F441" t="s">
        <v>14</v>
      </c>
      <c r="G441">
        <v>3</v>
      </c>
      <c r="H441" s="3">
        <f>_xlfn.XLOOKUP(SalesData[[#This Row],[Product]],Menu[Product],Menu[Unit Price])</f>
        <v>3.25</v>
      </c>
      <c r="I441" s="3">
        <f>SalesData[[#This Row],[Qty]]*SalesData[[#This Row],[Unit Price]]</f>
        <v>9.75</v>
      </c>
    </row>
    <row r="442" spans="1:9" x14ac:dyDescent="0.3">
      <c r="A442" s="2">
        <v>45723</v>
      </c>
      <c r="B442" s="1">
        <v>0.32851208052792868</v>
      </c>
      <c r="C442" t="str">
        <f t="shared" si="7"/>
        <v>Fri</v>
      </c>
      <c r="D442" t="s">
        <v>10</v>
      </c>
      <c r="E442" t="str">
        <f>_xlfn.XLOOKUP(SalesData[[#This Row],[Product]],Menu[Product],Menu[Category])</f>
        <v>Beverage</v>
      </c>
      <c r="F442" t="s">
        <v>12</v>
      </c>
      <c r="G442">
        <v>3</v>
      </c>
      <c r="H442" s="3">
        <f>_xlfn.XLOOKUP(SalesData[[#This Row],[Product]],Menu[Product],Menu[Unit Price])</f>
        <v>5.5</v>
      </c>
      <c r="I442" s="3">
        <f>SalesData[[#This Row],[Qty]]*SalesData[[#This Row],[Unit Price]]</f>
        <v>16.5</v>
      </c>
    </row>
    <row r="443" spans="1:9" x14ac:dyDescent="0.3">
      <c r="A443" s="2">
        <v>45723</v>
      </c>
      <c r="B443" s="1">
        <v>0.32999834046633925</v>
      </c>
      <c r="C443" t="str">
        <f t="shared" si="7"/>
        <v>Fri</v>
      </c>
      <c r="D443" t="s">
        <v>17</v>
      </c>
      <c r="E443" t="str">
        <f>_xlfn.XLOOKUP(SalesData[[#This Row],[Product]],Menu[Product],Menu[Category])</f>
        <v>Beverage</v>
      </c>
      <c r="F443" t="s">
        <v>16</v>
      </c>
      <c r="G443">
        <v>3</v>
      </c>
      <c r="H443" s="3">
        <f>_xlfn.XLOOKUP(SalesData[[#This Row],[Product]],Menu[Product],Menu[Unit Price])</f>
        <v>6</v>
      </c>
      <c r="I443" s="3">
        <f>SalesData[[#This Row],[Qty]]*SalesData[[#This Row],[Unit Price]]</f>
        <v>18</v>
      </c>
    </row>
    <row r="444" spans="1:9" x14ac:dyDescent="0.3">
      <c r="A444" s="2">
        <v>45723</v>
      </c>
      <c r="B444" s="1">
        <v>0.33216156080148773</v>
      </c>
      <c r="C444" t="str">
        <f t="shared" si="7"/>
        <v>Fri</v>
      </c>
      <c r="D444" t="s">
        <v>17</v>
      </c>
      <c r="E444" t="str">
        <f>_xlfn.XLOOKUP(SalesData[[#This Row],[Product]],Menu[Product],Menu[Category])</f>
        <v>Beverage</v>
      </c>
      <c r="F444" t="s">
        <v>21</v>
      </c>
      <c r="G444">
        <v>1</v>
      </c>
      <c r="H444" s="3">
        <f>_xlfn.XLOOKUP(SalesData[[#This Row],[Product]],Menu[Product],Menu[Unit Price])</f>
        <v>5.75</v>
      </c>
      <c r="I444" s="3">
        <f>SalesData[[#This Row],[Qty]]*SalesData[[#This Row],[Unit Price]]</f>
        <v>5.75</v>
      </c>
    </row>
    <row r="445" spans="1:9" x14ac:dyDescent="0.3">
      <c r="A445" s="2">
        <v>45723</v>
      </c>
      <c r="B445" s="1">
        <v>0.33888883956594401</v>
      </c>
      <c r="C445" t="str">
        <f t="shared" si="7"/>
        <v>Fri</v>
      </c>
      <c r="D445" t="s">
        <v>8</v>
      </c>
      <c r="E445" t="str">
        <f>_xlfn.XLOOKUP(SalesData[[#This Row],[Product]],Menu[Product],Menu[Category])</f>
        <v>Beverage</v>
      </c>
      <c r="F445" t="s">
        <v>13</v>
      </c>
      <c r="G445">
        <v>1</v>
      </c>
      <c r="H445" s="3">
        <f>_xlfn.XLOOKUP(SalesData[[#This Row],[Product]],Menu[Product],Menu[Unit Price])</f>
        <v>5.25</v>
      </c>
      <c r="I445" s="3">
        <f>SalesData[[#This Row],[Qty]]*SalesData[[#This Row],[Unit Price]]</f>
        <v>5.25</v>
      </c>
    </row>
    <row r="446" spans="1:9" x14ac:dyDescent="0.3">
      <c r="A446" s="2">
        <v>45723</v>
      </c>
      <c r="B446" s="1">
        <v>0.36803153113594667</v>
      </c>
      <c r="C446" t="str">
        <f t="shared" si="7"/>
        <v>Fri</v>
      </c>
      <c r="D446" t="s">
        <v>19</v>
      </c>
      <c r="E446" t="str">
        <f>_xlfn.XLOOKUP(SalesData[[#This Row],[Product]],Menu[Product],Menu[Category])</f>
        <v>Beverage</v>
      </c>
      <c r="F446" t="s">
        <v>16</v>
      </c>
      <c r="G446">
        <v>3</v>
      </c>
      <c r="H446" s="3">
        <f>_xlfn.XLOOKUP(SalesData[[#This Row],[Product]],Menu[Product],Menu[Unit Price])</f>
        <v>6</v>
      </c>
      <c r="I446" s="3">
        <f>SalesData[[#This Row],[Qty]]*SalesData[[#This Row],[Unit Price]]</f>
        <v>18</v>
      </c>
    </row>
    <row r="447" spans="1:9" x14ac:dyDescent="0.3">
      <c r="A447" s="2">
        <v>45723</v>
      </c>
      <c r="B447" s="1">
        <v>0.37173694428297266</v>
      </c>
      <c r="C447" t="str">
        <f t="shared" si="7"/>
        <v>Fri</v>
      </c>
      <c r="D447" t="s">
        <v>17</v>
      </c>
      <c r="E447" t="str">
        <f>_xlfn.XLOOKUP(SalesData[[#This Row],[Product]],Menu[Product],Menu[Category])</f>
        <v>Food</v>
      </c>
      <c r="F447" t="s">
        <v>20</v>
      </c>
      <c r="G447">
        <v>2</v>
      </c>
      <c r="H447" s="3">
        <f>_xlfn.XLOOKUP(SalesData[[#This Row],[Product]],Menu[Product],Menu[Unit Price])</f>
        <v>4.25</v>
      </c>
      <c r="I447" s="3">
        <f>SalesData[[#This Row],[Qty]]*SalesData[[#This Row],[Unit Price]]</f>
        <v>8.5</v>
      </c>
    </row>
    <row r="448" spans="1:9" x14ac:dyDescent="0.3">
      <c r="A448" s="2">
        <v>45723</v>
      </c>
      <c r="B448" s="1">
        <v>0.37286962479690539</v>
      </c>
      <c r="C448" t="str">
        <f t="shared" si="7"/>
        <v>Fri</v>
      </c>
      <c r="D448" t="s">
        <v>10</v>
      </c>
      <c r="E448" t="str">
        <f>_xlfn.XLOOKUP(SalesData[[#This Row],[Product]],Menu[Product],Menu[Category])</f>
        <v>Beverage</v>
      </c>
      <c r="F448" t="s">
        <v>16</v>
      </c>
      <c r="G448">
        <v>4</v>
      </c>
      <c r="H448" s="3">
        <f>_xlfn.XLOOKUP(SalesData[[#This Row],[Product]],Menu[Product],Menu[Unit Price])</f>
        <v>6</v>
      </c>
      <c r="I448" s="3">
        <f>SalesData[[#This Row],[Qty]]*SalesData[[#This Row],[Unit Price]]</f>
        <v>24</v>
      </c>
    </row>
    <row r="449" spans="1:9" x14ac:dyDescent="0.3">
      <c r="A449" s="2">
        <v>45723</v>
      </c>
      <c r="B449" s="1">
        <v>0.38036481799307403</v>
      </c>
      <c r="C449" t="str">
        <f t="shared" si="7"/>
        <v>Fri</v>
      </c>
      <c r="D449" t="s">
        <v>8</v>
      </c>
      <c r="E449" t="str">
        <f>_xlfn.XLOOKUP(SalesData[[#This Row],[Product]],Menu[Product],Menu[Category])</f>
        <v>Beverage</v>
      </c>
      <c r="F449" t="s">
        <v>14</v>
      </c>
      <c r="G449">
        <v>4</v>
      </c>
      <c r="H449" s="3">
        <f>_xlfn.XLOOKUP(SalesData[[#This Row],[Product]],Menu[Product],Menu[Unit Price])</f>
        <v>3.25</v>
      </c>
      <c r="I449" s="3">
        <f>SalesData[[#This Row],[Qty]]*SalesData[[#This Row],[Unit Price]]</f>
        <v>13</v>
      </c>
    </row>
    <row r="450" spans="1:9" x14ac:dyDescent="0.3">
      <c r="A450" s="2">
        <v>45723</v>
      </c>
      <c r="B450" s="1">
        <v>0.40043699211307621</v>
      </c>
      <c r="C450" t="str">
        <f t="shared" si="7"/>
        <v>Fri</v>
      </c>
      <c r="D450" t="s">
        <v>8</v>
      </c>
      <c r="E450" t="str">
        <f>_xlfn.XLOOKUP(SalesData[[#This Row],[Product]],Menu[Product],Menu[Category])</f>
        <v>Beverage</v>
      </c>
      <c r="F450" t="s">
        <v>12</v>
      </c>
      <c r="G450">
        <v>1</v>
      </c>
      <c r="H450" s="3">
        <f>_xlfn.XLOOKUP(SalesData[[#This Row],[Product]],Menu[Product],Menu[Unit Price])</f>
        <v>5.5</v>
      </c>
      <c r="I450" s="3">
        <f>SalesData[[#This Row],[Qty]]*SalesData[[#This Row],[Unit Price]]</f>
        <v>5.5</v>
      </c>
    </row>
    <row r="451" spans="1:9" x14ac:dyDescent="0.3">
      <c r="A451" s="2">
        <v>45723</v>
      </c>
      <c r="B451" s="1">
        <v>0.40225930902696405</v>
      </c>
      <c r="C451" t="str">
        <f t="shared" ref="C451:C514" si="8">TEXT(A451, "ddd")</f>
        <v>Fri</v>
      </c>
      <c r="D451" t="s">
        <v>17</v>
      </c>
      <c r="E451" t="str">
        <f>_xlfn.XLOOKUP(SalesData[[#This Row],[Product]],Menu[Product],Menu[Category])</f>
        <v>Food</v>
      </c>
      <c r="F451" t="s">
        <v>20</v>
      </c>
      <c r="G451">
        <v>1</v>
      </c>
      <c r="H451" s="3">
        <f>_xlfn.XLOOKUP(SalesData[[#This Row],[Product]],Menu[Product],Menu[Unit Price])</f>
        <v>4.25</v>
      </c>
      <c r="I451" s="3">
        <f>SalesData[[#This Row],[Qty]]*SalesData[[#This Row],[Unit Price]]</f>
        <v>4.25</v>
      </c>
    </row>
    <row r="452" spans="1:9" x14ac:dyDescent="0.3">
      <c r="A452" s="2">
        <v>45723</v>
      </c>
      <c r="B452" s="1">
        <v>0.40231675055456573</v>
      </c>
      <c r="C452" t="str">
        <f t="shared" si="8"/>
        <v>Fri</v>
      </c>
      <c r="D452" t="s">
        <v>17</v>
      </c>
      <c r="E452" t="str">
        <f>_xlfn.XLOOKUP(SalesData[[#This Row],[Product]],Menu[Product],Menu[Category])</f>
        <v>Food</v>
      </c>
      <c r="F452" t="s">
        <v>20</v>
      </c>
      <c r="G452">
        <v>1</v>
      </c>
      <c r="H452" s="3">
        <f>_xlfn.XLOOKUP(SalesData[[#This Row],[Product]],Menu[Product],Menu[Unit Price])</f>
        <v>4.25</v>
      </c>
      <c r="I452" s="3">
        <f>SalesData[[#This Row],[Qty]]*SalesData[[#This Row],[Unit Price]]</f>
        <v>4.25</v>
      </c>
    </row>
    <row r="453" spans="1:9" x14ac:dyDescent="0.3">
      <c r="A453" s="2">
        <v>45723</v>
      </c>
      <c r="B453" s="1">
        <v>0.41303373174717767</v>
      </c>
      <c r="C453" t="str">
        <f t="shared" si="8"/>
        <v>Fri</v>
      </c>
      <c r="D453" t="s">
        <v>19</v>
      </c>
      <c r="E453" t="str">
        <f>_xlfn.XLOOKUP(SalesData[[#This Row],[Product]],Menu[Product],Menu[Category])</f>
        <v>Food</v>
      </c>
      <c r="F453" t="s">
        <v>15</v>
      </c>
      <c r="G453">
        <v>2</v>
      </c>
      <c r="H453" s="3">
        <f>_xlfn.XLOOKUP(SalesData[[#This Row],[Product]],Menu[Product],Menu[Unit Price])</f>
        <v>10</v>
      </c>
      <c r="I453" s="3">
        <f>SalesData[[#This Row],[Qty]]*SalesData[[#This Row],[Unit Price]]</f>
        <v>20</v>
      </c>
    </row>
    <row r="454" spans="1:9" x14ac:dyDescent="0.3">
      <c r="A454" s="2">
        <v>45723</v>
      </c>
      <c r="B454" s="1">
        <v>0.42158492182471541</v>
      </c>
      <c r="C454" t="str">
        <f t="shared" si="8"/>
        <v>Fri</v>
      </c>
      <c r="D454" t="s">
        <v>8</v>
      </c>
      <c r="E454" t="str">
        <f>_xlfn.XLOOKUP(SalesData[[#This Row],[Product]],Menu[Product],Menu[Category])</f>
        <v>Food</v>
      </c>
      <c r="F454" t="s">
        <v>20</v>
      </c>
      <c r="G454">
        <v>3</v>
      </c>
      <c r="H454" s="3">
        <f>_xlfn.XLOOKUP(SalesData[[#This Row],[Product]],Menu[Product],Menu[Unit Price])</f>
        <v>4.25</v>
      </c>
      <c r="I454" s="3">
        <f>SalesData[[#This Row],[Qty]]*SalesData[[#This Row],[Unit Price]]</f>
        <v>12.75</v>
      </c>
    </row>
    <row r="455" spans="1:9" x14ac:dyDescent="0.3">
      <c r="A455" s="2">
        <v>45723</v>
      </c>
      <c r="B455" s="1">
        <v>0.42308311398708487</v>
      </c>
      <c r="C455" t="str">
        <f t="shared" si="8"/>
        <v>Fri</v>
      </c>
      <c r="D455" t="s">
        <v>19</v>
      </c>
      <c r="E455" t="str">
        <f>_xlfn.XLOOKUP(SalesData[[#This Row],[Product]],Menu[Product],Menu[Category])</f>
        <v>Beverage</v>
      </c>
      <c r="F455" t="s">
        <v>14</v>
      </c>
      <c r="G455">
        <v>3</v>
      </c>
      <c r="H455" s="3">
        <f>_xlfn.XLOOKUP(SalesData[[#This Row],[Product]],Menu[Product],Menu[Unit Price])</f>
        <v>3.25</v>
      </c>
      <c r="I455" s="3">
        <f>SalesData[[#This Row],[Qty]]*SalesData[[#This Row],[Unit Price]]</f>
        <v>9.75</v>
      </c>
    </row>
    <row r="456" spans="1:9" x14ac:dyDescent="0.3">
      <c r="A456" s="2">
        <v>45723</v>
      </c>
      <c r="B456" s="1">
        <v>0.42558833330922424</v>
      </c>
      <c r="C456" t="str">
        <f t="shared" si="8"/>
        <v>Fri</v>
      </c>
      <c r="D456" t="s">
        <v>8</v>
      </c>
      <c r="E456" t="str">
        <f>_xlfn.XLOOKUP(SalesData[[#This Row],[Product]],Menu[Product],Menu[Category])</f>
        <v>Beverage</v>
      </c>
      <c r="F456" t="s">
        <v>14</v>
      </c>
      <c r="G456">
        <v>4</v>
      </c>
      <c r="H456" s="3">
        <f>_xlfn.XLOOKUP(SalesData[[#This Row],[Product]],Menu[Product],Menu[Unit Price])</f>
        <v>3.25</v>
      </c>
      <c r="I456" s="3">
        <f>SalesData[[#This Row],[Qty]]*SalesData[[#This Row],[Unit Price]]</f>
        <v>13</v>
      </c>
    </row>
    <row r="457" spans="1:9" x14ac:dyDescent="0.3">
      <c r="A457" s="2">
        <v>45723</v>
      </c>
      <c r="B457" s="1">
        <v>0.4361787232257231</v>
      </c>
      <c r="C457" t="str">
        <f t="shared" si="8"/>
        <v>Fri</v>
      </c>
      <c r="D457" t="s">
        <v>19</v>
      </c>
      <c r="E457" t="str">
        <f>_xlfn.XLOOKUP(SalesData[[#This Row],[Product]],Menu[Product],Menu[Category])</f>
        <v>Food</v>
      </c>
      <c r="F457" t="s">
        <v>23</v>
      </c>
      <c r="G457">
        <v>2</v>
      </c>
      <c r="H457" s="3">
        <f>_xlfn.XLOOKUP(SalesData[[#This Row],[Product]],Menu[Product],Menu[Unit Price])</f>
        <v>9.5</v>
      </c>
      <c r="I457" s="3">
        <f>SalesData[[#This Row],[Qty]]*SalesData[[#This Row],[Unit Price]]</f>
        <v>19</v>
      </c>
    </row>
    <row r="458" spans="1:9" x14ac:dyDescent="0.3">
      <c r="A458" s="2">
        <v>45723</v>
      </c>
      <c r="B458" s="1">
        <v>0.44340456775981374</v>
      </c>
      <c r="C458" t="str">
        <f t="shared" si="8"/>
        <v>Fri</v>
      </c>
      <c r="D458" t="s">
        <v>19</v>
      </c>
      <c r="E458" t="str">
        <f>_xlfn.XLOOKUP(SalesData[[#This Row],[Product]],Menu[Product],Menu[Category])</f>
        <v>Beverage</v>
      </c>
      <c r="F458" t="s">
        <v>13</v>
      </c>
      <c r="G458">
        <v>3</v>
      </c>
      <c r="H458" s="3">
        <f>_xlfn.XLOOKUP(SalesData[[#This Row],[Product]],Menu[Product],Menu[Unit Price])</f>
        <v>5.25</v>
      </c>
      <c r="I458" s="3">
        <f>SalesData[[#This Row],[Qty]]*SalesData[[#This Row],[Unit Price]]</f>
        <v>15.75</v>
      </c>
    </row>
    <row r="459" spans="1:9" x14ac:dyDescent="0.3">
      <c r="A459" s="2">
        <v>45723</v>
      </c>
      <c r="B459" s="1">
        <v>0.47158153512767537</v>
      </c>
      <c r="C459" t="str">
        <f t="shared" si="8"/>
        <v>Fri</v>
      </c>
      <c r="D459" t="s">
        <v>8</v>
      </c>
      <c r="E459" t="str">
        <f>_xlfn.XLOOKUP(SalesData[[#This Row],[Product]],Menu[Product],Menu[Category])</f>
        <v>Beverage</v>
      </c>
      <c r="F459" t="s">
        <v>14</v>
      </c>
      <c r="G459">
        <v>2</v>
      </c>
      <c r="H459" s="3">
        <f>_xlfn.XLOOKUP(SalesData[[#This Row],[Product]],Menu[Product],Menu[Unit Price])</f>
        <v>3.25</v>
      </c>
      <c r="I459" s="3">
        <f>SalesData[[#This Row],[Qty]]*SalesData[[#This Row],[Unit Price]]</f>
        <v>6.5</v>
      </c>
    </row>
    <row r="460" spans="1:9" x14ac:dyDescent="0.3">
      <c r="A460" s="2">
        <v>45723</v>
      </c>
      <c r="B460" s="1">
        <v>0.48058923939102915</v>
      </c>
      <c r="C460" t="str">
        <f t="shared" si="8"/>
        <v>Fri</v>
      </c>
      <c r="D460" t="s">
        <v>8</v>
      </c>
      <c r="E460" t="str">
        <f>_xlfn.XLOOKUP(SalesData[[#This Row],[Product]],Menu[Product],Menu[Category])</f>
        <v>Food</v>
      </c>
      <c r="F460" t="s">
        <v>20</v>
      </c>
      <c r="G460">
        <v>3</v>
      </c>
      <c r="H460" s="3">
        <f>_xlfn.XLOOKUP(SalesData[[#This Row],[Product]],Menu[Product],Menu[Unit Price])</f>
        <v>4.25</v>
      </c>
      <c r="I460" s="3">
        <f>SalesData[[#This Row],[Qty]]*SalesData[[#This Row],[Unit Price]]</f>
        <v>12.75</v>
      </c>
    </row>
    <row r="461" spans="1:9" x14ac:dyDescent="0.3">
      <c r="A461" s="2">
        <v>45723</v>
      </c>
      <c r="B461" s="1">
        <v>0.48480439038008299</v>
      </c>
      <c r="C461" t="str">
        <f t="shared" si="8"/>
        <v>Fri</v>
      </c>
      <c r="D461" t="s">
        <v>10</v>
      </c>
      <c r="E461" t="str">
        <f>_xlfn.XLOOKUP(SalesData[[#This Row],[Product]],Menu[Product],Menu[Category])</f>
        <v>Beverage</v>
      </c>
      <c r="F461" t="s">
        <v>18</v>
      </c>
      <c r="G461">
        <v>1</v>
      </c>
      <c r="H461" s="3">
        <f>_xlfn.XLOOKUP(SalesData[[#This Row],[Product]],Menu[Product],Menu[Unit Price])</f>
        <v>3.5</v>
      </c>
      <c r="I461" s="3">
        <f>SalesData[[#This Row],[Qty]]*SalesData[[#This Row],[Unit Price]]</f>
        <v>3.5</v>
      </c>
    </row>
    <row r="462" spans="1:9" x14ac:dyDescent="0.3">
      <c r="A462" s="2">
        <v>45723</v>
      </c>
      <c r="B462" s="1">
        <v>0.4878302535302762</v>
      </c>
      <c r="C462" t="str">
        <f t="shared" si="8"/>
        <v>Fri</v>
      </c>
      <c r="D462" t="s">
        <v>8</v>
      </c>
      <c r="E462" t="str">
        <f>_xlfn.XLOOKUP(SalesData[[#This Row],[Product]],Menu[Product],Menu[Category])</f>
        <v>Beverage</v>
      </c>
      <c r="F462" t="s">
        <v>18</v>
      </c>
      <c r="G462">
        <v>1</v>
      </c>
      <c r="H462" s="3">
        <f>_xlfn.XLOOKUP(SalesData[[#This Row],[Product]],Menu[Product],Menu[Unit Price])</f>
        <v>3.5</v>
      </c>
      <c r="I462" s="3">
        <f>SalesData[[#This Row],[Qty]]*SalesData[[#This Row],[Unit Price]]</f>
        <v>3.5</v>
      </c>
    </row>
    <row r="463" spans="1:9" x14ac:dyDescent="0.3">
      <c r="A463" s="2">
        <v>45723</v>
      </c>
      <c r="B463" s="1">
        <v>0.48997762483909879</v>
      </c>
      <c r="C463" t="str">
        <f t="shared" si="8"/>
        <v>Fri</v>
      </c>
      <c r="D463" t="s">
        <v>8</v>
      </c>
      <c r="E463" t="str">
        <f>_xlfn.XLOOKUP(SalesData[[#This Row],[Product]],Menu[Product],Menu[Category])</f>
        <v>Food</v>
      </c>
      <c r="F463" t="s">
        <v>22</v>
      </c>
      <c r="G463">
        <v>1</v>
      </c>
      <c r="H463" s="3">
        <f>_xlfn.XLOOKUP(SalesData[[#This Row],[Product]],Menu[Product],Menu[Unit Price])</f>
        <v>4.75</v>
      </c>
      <c r="I463" s="3">
        <f>SalesData[[#This Row],[Qty]]*SalesData[[#This Row],[Unit Price]]</f>
        <v>4.75</v>
      </c>
    </row>
    <row r="464" spans="1:9" x14ac:dyDescent="0.3">
      <c r="A464" s="2">
        <v>45723</v>
      </c>
      <c r="B464" s="1">
        <v>0.49372621714808917</v>
      </c>
      <c r="C464" t="str">
        <f t="shared" si="8"/>
        <v>Fri</v>
      </c>
      <c r="D464" t="s">
        <v>8</v>
      </c>
      <c r="E464" t="str">
        <f>_xlfn.XLOOKUP(SalesData[[#This Row],[Product]],Menu[Product],Menu[Category])</f>
        <v>Food</v>
      </c>
      <c r="F464" t="s">
        <v>20</v>
      </c>
      <c r="G464">
        <v>1</v>
      </c>
      <c r="H464" s="3">
        <f>_xlfn.XLOOKUP(SalesData[[#This Row],[Product]],Menu[Product],Menu[Unit Price])</f>
        <v>4.25</v>
      </c>
      <c r="I464" s="3">
        <f>SalesData[[#This Row],[Qty]]*SalesData[[#This Row],[Unit Price]]</f>
        <v>4.25</v>
      </c>
    </row>
    <row r="465" spans="1:9" x14ac:dyDescent="0.3">
      <c r="A465" s="2">
        <v>45723</v>
      </c>
      <c r="B465" s="1">
        <v>0.49532020976927726</v>
      </c>
      <c r="C465" t="str">
        <f t="shared" si="8"/>
        <v>Fri</v>
      </c>
      <c r="D465" t="s">
        <v>17</v>
      </c>
      <c r="E465" t="str">
        <f>_xlfn.XLOOKUP(SalesData[[#This Row],[Product]],Menu[Product],Menu[Category])</f>
        <v>Beverage</v>
      </c>
      <c r="F465" t="s">
        <v>16</v>
      </c>
      <c r="G465">
        <v>2</v>
      </c>
      <c r="H465" s="3">
        <f>_xlfn.XLOOKUP(SalesData[[#This Row],[Product]],Menu[Product],Menu[Unit Price])</f>
        <v>6</v>
      </c>
      <c r="I465" s="3">
        <f>SalesData[[#This Row],[Qty]]*SalesData[[#This Row],[Unit Price]]</f>
        <v>12</v>
      </c>
    </row>
    <row r="466" spans="1:9" x14ac:dyDescent="0.3">
      <c r="A466" s="2">
        <v>45723</v>
      </c>
      <c r="B466" s="1">
        <v>0.49550791113419729</v>
      </c>
      <c r="C466" t="str">
        <f t="shared" si="8"/>
        <v>Fri</v>
      </c>
      <c r="D466" t="s">
        <v>19</v>
      </c>
      <c r="E466" t="str">
        <f>_xlfn.XLOOKUP(SalesData[[#This Row],[Product]],Menu[Product],Menu[Category])</f>
        <v>Beverage</v>
      </c>
      <c r="F466" t="s">
        <v>18</v>
      </c>
      <c r="G466">
        <v>1</v>
      </c>
      <c r="H466" s="3">
        <f>_xlfn.XLOOKUP(SalesData[[#This Row],[Product]],Menu[Product],Menu[Unit Price])</f>
        <v>3.5</v>
      </c>
      <c r="I466" s="3">
        <f>SalesData[[#This Row],[Qty]]*SalesData[[#This Row],[Unit Price]]</f>
        <v>3.5</v>
      </c>
    </row>
    <row r="467" spans="1:9" x14ac:dyDescent="0.3">
      <c r="A467" s="2">
        <v>45723</v>
      </c>
      <c r="B467" s="1">
        <v>0.49584107335264888</v>
      </c>
      <c r="C467" t="str">
        <f t="shared" si="8"/>
        <v>Fri</v>
      </c>
      <c r="D467" t="s">
        <v>19</v>
      </c>
      <c r="E467" t="str">
        <f>_xlfn.XLOOKUP(SalesData[[#This Row],[Product]],Menu[Product],Menu[Category])</f>
        <v>Food</v>
      </c>
      <c r="F467" t="s">
        <v>20</v>
      </c>
      <c r="G467">
        <v>3</v>
      </c>
      <c r="H467" s="3">
        <f>_xlfn.XLOOKUP(SalesData[[#This Row],[Product]],Menu[Product],Menu[Unit Price])</f>
        <v>4.25</v>
      </c>
      <c r="I467" s="3">
        <f>SalesData[[#This Row],[Qty]]*SalesData[[#This Row],[Unit Price]]</f>
        <v>12.75</v>
      </c>
    </row>
    <row r="468" spans="1:9" x14ac:dyDescent="0.3">
      <c r="A468" s="2">
        <v>45723</v>
      </c>
      <c r="B468" s="1">
        <v>0.49642945645229031</v>
      </c>
      <c r="C468" t="str">
        <f t="shared" si="8"/>
        <v>Fri</v>
      </c>
      <c r="D468" t="s">
        <v>19</v>
      </c>
      <c r="E468" t="str">
        <f>_xlfn.XLOOKUP(SalesData[[#This Row],[Product]],Menu[Product],Menu[Category])</f>
        <v>Food</v>
      </c>
      <c r="F468" t="s">
        <v>20</v>
      </c>
      <c r="G468">
        <v>4</v>
      </c>
      <c r="H468" s="3">
        <f>_xlfn.XLOOKUP(SalesData[[#This Row],[Product]],Menu[Product],Menu[Unit Price])</f>
        <v>4.25</v>
      </c>
      <c r="I468" s="3">
        <f>SalesData[[#This Row],[Qty]]*SalesData[[#This Row],[Unit Price]]</f>
        <v>17</v>
      </c>
    </row>
    <row r="469" spans="1:9" x14ac:dyDescent="0.3">
      <c r="A469" s="2">
        <v>45723</v>
      </c>
      <c r="B469" s="1">
        <v>0.49711336880771573</v>
      </c>
      <c r="C469" t="str">
        <f t="shared" si="8"/>
        <v>Fri</v>
      </c>
      <c r="D469" t="s">
        <v>19</v>
      </c>
      <c r="E469" t="str">
        <f>_xlfn.XLOOKUP(SalesData[[#This Row],[Product]],Menu[Product],Menu[Category])</f>
        <v>Food</v>
      </c>
      <c r="F469" t="s">
        <v>15</v>
      </c>
      <c r="G469">
        <v>3</v>
      </c>
      <c r="H469" s="3">
        <f>_xlfn.XLOOKUP(SalesData[[#This Row],[Product]],Menu[Product],Menu[Unit Price])</f>
        <v>10</v>
      </c>
      <c r="I469" s="3">
        <f>SalesData[[#This Row],[Qty]]*SalesData[[#This Row],[Unit Price]]</f>
        <v>30</v>
      </c>
    </row>
    <row r="470" spans="1:9" x14ac:dyDescent="0.3">
      <c r="A470" s="2">
        <v>45723</v>
      </c>
      <c r="B470" s="1">
        <v>0.4979482759504662</v>
      </c>
      <c r="C470" t="str">
        <f t="shared" si="8"/>
        <v>Fri</v>
      </c>
      <c r="D470" t="s">
        <v>17</v>
      </c>
      <c r="E470" t="str">
        <f>_xlfn.XLOOKUP(SalesData[[#This Row],[Product]],Menu[Product],Menu[Category])</f>
        <v>Beverage</v>
      </c>
      <c r="F470" t="s">
        <v>12</v>
      </c>
      <c r="G470">
        <v>1</v>
      </c>
      <c r="H470" s="3">
        <f>_xlfn.XLOOKUP(SalesData[[#This Row],[Product]],Menu[Product],Menu[Unit Price])</f>
        <v>5.5</v>
      </c>
      <c r="I470" s="3">
        <f>SalesData[[#This Row],[Qty]]*SalesData[[#This Row],[Unit Price]]</f>
        <v>5.5</v>
      </c>
    </row>
    <row r="471" spans="1:9" x14ac:dyDescent="0.3">
      <c r="A471" s="2">
        <v>45723</v>
      </c>
      <c r="B471" s="1">
        <v>0.49874906016472509</v>
      </c>
      <c r="C471" t="str">
        <f t="shared" si="8"/>
        <v>Fri</v>
      </c>
      <c r="D471" t="s">
        <v>17</v>
      </c>
      <c r="E471" t="str">
        <f>_xlfn.XLOOKUP(SalesData[[#This Row],[Product]],Menu[Product],Menu[Category])</f>
        <v>Beverage</v>
      </c>
      <c r="F471" t="s">
        <v>21</v>
      </c>
      <c r="G471">
        <v>1</v>
      </c>
      <c r="H471" s="3">
        <f>_xlfn.XLOOKUP(SalesData[[#This Row],[Product]],Menu[Product],Menu[Unit Price])</f>
        <v>5.75</v>
      </c>
      <c r="I471" s="3">
        <f>SalesData[[#This Row],[Qty]]*SalesData[[#This Row],[Unit Price]]</f>
        <v>5.75</v>
      </c>
    </row>
    <row r="472" spans="1:9" x14ac:dyDescent="0.3">
      <c r="A472" s="2">
        <v>45723</v>
      </c>
      <c r="B472" s="1">
        <v>0.50107651078421933</v>
      </c>
      <c r="C472" t="str">
        <f t="shared" si="8"/>
        <v>Fri</v>
      </c>
      <c r="D472" t="s">
        <v>17</v>
      </c>
      <c r="E472" t="str">
        <f>_xlfn.XLOOKUP(SalesData[[#This Row],[Product]],Menu[Product],Menu[Category])</f>
        <v>Beverage</v>
      </c>
      <c r="F472" t="s">
        <v>18</v>
      </c>
      <c r="G472">
        <v>1</v>
      </c>
      <c r="H472" s="3">
        <f>_xlfn.XLOOKUP(SalesData[[#This Row],[Product]],Menu[Product],Menu[Unit Price])</f>
        <v>3.5</v>
      </c>
      <c r="I472" s="3">
        <f>SalesData[[#This Row],[Qty]]*SalesData[[#This Row],[Unit Price]]</f>
        <v>3.5</v>
      </c>
    </row>
    <row r="473" spans="1:9" x14ac:dyDescent="0.3">
      <c r="A473" s="2">
        <v>45723</v>
      </c>
      <c r="B473" s="1">
        <v>0.50169142601979699</v>
      </c>
      <c r="C473" t="str">
        <f t="shared" si="8"/>
        <v>Fri</v>
      </c>
      <c r="D473" t="s">
        <v>19</v>
      </c>
      <c r="E473" t="str">
        <f>_xlfn.XLOOKUP(SalesData[[#This Row],[Product]],Menu[Product],Menu[Category])</f>
        <v>Beverage</v>
      </c>
      <c r="F473" t="s">
        <v>21</v>
      </c>
      <c r="G473">
        <v>3</v>
      </c>
      <c r="H473" s="3">
        <f>_xlfn.XLOOKUP(SalesData[[#This Row],[Product]],Menu[Product],Menu[Unit Price])</f>
        <v>5.75</v>
      </c>
      <c r="I473" s="3">
        <f>SalesData[[#This Row],[Qty]]*SalesData[[#This Row],[Unit Price]]</f>
        <v>17.25</v>
      </c>
    </row>
    <row r="474" spans="1:9" x14ac:dyDescent="0.3">
      <c r="A474" s="2">
        <v>45723</v>
      </c>
      <c r="B474" s="1">
        <v>0.50231461837233926</v>
      </c>
      <c r="C474" t="str">
        <f t="shared" si="8"/>
        <v>Fri</v>
      </c>
      <c r="D474" t="s">
        <v>8</v>
      </c>
      <c r="E474" t="str">
        <f>_xlfn.XLOOKUP(SalesData[[#This Row],[Product]],Menu[Product],Menu[Category])</f>
        <v>Beverage</v>
      </c>
      <c r="F474" t="s">
        <v>18</v>
      </c>
      <c r="G474">
        <v>1</v>
      </c>
      <c r="H474" s="3">
        <f>_xlfn.XLOOKUP(SalesData[[#This Row],[Product]],Menu[Product],Menu[Unit Price])</f>
        <v>3.5</v>
      </c>
      <c r="I474" s="3">
        <f>SalesData[[#This Row],[Qty]]*SalesData[[#This Row],[Unit Price]]</f>
        <v>3.5</v>
      </c>
    </row>
    <row r="475" spans="1:9" x14ac:dyDescent="0.3">
      <c r="A475" s="2">
        <v>45723</v>
      </c>
      <c r="B475" s="1">
        <v>0.50261194822223376</v>
      </c>
      <c r="C475" t="str">
        <f t="shared" si="8"/>
        <v>Fri</v>
      </c>
      <c r="D475" t="s">
        <v>10</v>
      </c>
      <c r="E475" t="str">
        <f>_xlfn.XLOOKUP(SalesData[[#This Row],[Product]],Menu[Product],Menu[Category])</f>
        <v>Food</v>
      </c>
      <c r="F475" t="s">
        <v>15</v>
      </c>
      <c r="G475">
        <v>1</v>
      </c>
      <c r="H475" s="3">
        <f>_xlfn.XLOOKUP(SalesData[[#This Row],[Product]],Menu[Product],Menu[Unit Price])</f>
        <v>10</v>
      </c>
      <c r="I475" s="3">
        <f>SalesData[[#This Row],[Qty]]*SalesData[[#This Row],[Unit Price]]</f>
        <v>10</v>
      </c>
    </row>
    <row r="476" spans="1:9" x14ac:dyDescent="0.3">
      <c r="A476" s="2">
        <v>45723</v>
      </c>
      <c r="B476" s="1">
        <v>0.50466980675841244</v>
      </c>
      <c r="C476" t="str">
        <f t="shared" si="8"/>
        <v>Fri</v>
      </c>
      <c r="D476" t="s">
        <v>10</v>
      </c>
      <c r="E476" t="str">
        <f>_xlfn.XLOOKUP(SalesData[[#This Row],[Product]],Menu[Product],Menu[Category])</f>
        <v>Beverage</v>
      </c>
      <c r="F476" t="s">
        <v>13</v>
      </c>
      <c r="G476">
        <v>2</v>
      </c>
      <c r="H476" s="3">
        <f>_xlfn.XLOOKUP(SalesData[[#This Row],[Product]],Menu[Product],Menu[Unit Price])</f>
        <v>5.25</v>
      </c>
      <c r="I476" s="3">
        <f>SalesData[[#This Row],[Qty]]*SalesData[[#This Row],[Unit Price]]</f>
        <v>10.5</v>
      </c>
    </row>
    <row r="477" spans="1:9" x14ac:dyDescent="0.3">
      <c r="A477" s="2">
        <v>45723</v>
      </c>
      <c r="B477" s="1">
        <v>0.50713751142694963</v>
      </c>
      <c r="C477" t="str">
        <f t="shared" si="8"/>
        <v>Fri</v>
      </c>
      <c r="D477" t="s">
        <v>8</v>
      </c>
      <c r="E477" t="str">
        <f>_xlfn.XLOOKUP(SalesData[[#This Row],[Product]],Menu[Product],Menu[Category])</f>
        <v>Beverage</v>
      </c>
      <c r="F477" t="s">
        <v>13</v>
      </c>
      <c r="G477">
        <v>3</v>
      </c>
      <c r="H477" s="3">
        <f>_xlfn.XLOOKUP(SalesData[[#This Row],[Product]],Menu[Product],Menu[Unit Price])</f>
        <v>5.25</v>
      </c>
      <c r="I477" s="3">
        <f>SalesData[[#This Row],[Qty]]*SalesData[[#This Row],[Unit Price]]</f>
        <v>15.75</v>
      </c>
    </row>
    <row r="478" spans="1:9" x14ac:dyDescent="0.3">
      <c r="A478" s="2">
        <v>45723</v>
      </c>
      <c r="B478" s="1">
        <v>0.50764665375366158</v>
      </c>
      <c r="C478" t="str">
        <f t="shared" si="8"/>
        <v>Fri</v>
      </c>
      <c r="D478" t="s">
        <v>8</v>
      </c>
      <c r="E478" t="str">
        <f>_xlfn.XLOOKUP(SalesData[[#This Row],[Product]],Menu[Product],Menu[Category])</f>
        <v>Beverage</v>
      </c>
      <c r="F478" t="s">
        <v>12</v>
      </c>
      <c r="G478">
        <v>4</v>
      </c>
      <c r="H478" s="3">
        <f>_xlfn.XLOOKUP(SalesData[[#This Row],[Product]],Menu[Product],Menu[Unit Price])</f>
        <v>5.5</v>
      </c>
      <c r="I478" s="3">
        <f>SalesData[[#This Row],[Qty]]*SalesData[[#This Row],[Unit Price]]</f>
        <v>22</v>
      </c>
    </row>
    <row r="479" spans="1:9" x14ac:dyDescent="0.3">
      <c r="A479" s="2">
        <v>45723</v>
      </c>
      <c r="B479" s="1">
        <v>0.50902200493661987</v>
      </c>
      <c r="C479" t="str">
        <f t="shared" si="8"/>
        <v>Fri</v>
      </c>
      <c r="D479" t="s">
        <v>17</v>
      </c>
      <c r="E479" t="str">
        <f>_xlfn.XLOOKUP(SalesData[[#This Row],[Product]],Menu[Product],Menu[Category])</f>
        <v>Beverage</v>
      </c>
      <c r="F479" t="s">
        <v>18</v>
      </c>
      <c r="G479">
        <v>1</v>
      </c>
      <c r="H479" s="3">
        <f>_xlfn.XLOOKUP(SalesData[[#This Row],[Product]],Menu[Product],Menu[Unit Price])</f>
        <v>3.5</v>
      </c>
      <c r="I479" s="3">
        <f>SalesData[[#This Row],[Qty]]*SalesData[[#This Row],[Unit Price]]</f>
        <v>3.5</v>
      </c>
    </row>
    <row r="480" spans="1:9" x14ac:dyDescent="0.3">
      <c r="A480" s="2">
        <v>45723</v>
      </c>
      <c r="B480" s="1">
        <v>0.50960451743912938</v>
      </c>
      <c r="C480" t="str">
        <f t="shared" si="8"/>
        <v>Fri</v>
      </c>
      <c r="D480" t="s">
        <v>8</v>
      </c>
      <c r="E480" t="str">
        <f>_xlfn.XLOOKUP(SalesData[[#This Row],[Product]],Menu[Product],Menu[Category])</f>
        <v>Beverage</v>
      </c>
      <c r="F480" t="s">
        <v>18</v>
      </c>
      <c r="G480">
        <v>3</v>
      </c>
      <c r="H480" s="3">
        <f>_xlfn.XLOOKUP(SalesData[[#This Row],[Product]],Menu[Product],Menu[Unit Price])</f>
        <v>3.5</v>
      </c>
      <c r="I480" s="3">
        <f>SalesData[[#This Row],[Qty]]*SalesData[[#This Row],[Unit Price]]</f>
        <v>10.5</v>
      </c>
    </row>
    <row r="481" spans="1:9" x14ac:dyDescent="0.3">
      <c r="A481" s="2">
        <v>45723</v>
      </c>
      <c r="B481" s="1">
        <v>0.51055207169508887</v>
      </c>
      <c r="C481" t="str">
        <f t="shared" si="8"/>
        <v>Fri</v>
      </c>
      <c r="D481" t="s">
        <v>10</v>
      </c>
      <c r="E481" t="str">
        <f>_xlfn.XLOOKUP(SalesData[[#This Row],[Product]],Menu[Product],Menu[Category])</f>
        <v>Food</v>
      </c>
      <c r="F481" t="s">
        <v>23</v>
      </c>
      <c r="G481">
        <v>4</v>
      </c>
      <c r="H481" s="3">
        <f>_xlfn.XLOOKUP(SalesData[[#This Row],[Product]],Menu[Product],Menu[Unit Price])</f>
        <v>9.5</v>
      </c>
      <c r="I481" s="3">
        <f>SalesData[[#This Row],[Qty]]*SalesData[[#This Row],[Unit Price]]</f>
        <v>38</v>
      </c>
    </row>
    <row r="482" spans="1:9" x14ac:dyDescent="0.3">
      <c r="A482" s="2">
        <v>45723</v>
      </c>
      <c r="B482" s="1">
        <v>0.51110978470852086</v>
      </c>
      <c r="C482" t="str">
        <f t="shared" si="8"/>
        <v>Fri</v>
      </c>
      <c r="D482" t="s">
        <v>19</v>
      </c>
      <c r="E482" t="str">
        <f>_xlfn.XLOOKUP(SalesData[[#This Row],[Product]],Menu[Product],Menu[Category])</f>
        <v>Beverage</v>
      </c>
      <c r="F482" t="s">
        <v>12</v>
      </c>
      <c r="G482">
        <v>4</v>
      </c>
      <c r="H482" s="3">
        <f>_xlfn.XLOOKUP(SalesData[[#This Row],[Product]],Menu[Product],Menu[Unit Price])</f>
        <v>5.5</v>
      </c>
      <c r="I482" s="3">
        <f>SalesData[[#This Row],[Qty]]*SalesData[[#This Row],[Unit Price]]</f>
        <v>22</v>
      </c>
    </row>
    <row r="483" spans="1:9" x14ac:dyDescent="0.3">
      <c r="A483" s="2">
        <v>45723</v>
      </c>
      <c r="B483" s="1">
        <v>0.51193817630343108</v>
      </c>
      <c r="C483" t="str">
        <f t="shared" si="8"/>
        <v>Fri</v>
      </c>
      <c r="D483" t="s">
        <v>19</v>
      </c>
      <c r="E483" t="str">
        <f>_xlfn.XLOOKUP(SalesData[[#This Row],[Product]],Menu[Product],Menu[Category])</f>
        <v>Beverage</v>
      </c>
      <c r="F483" t="s">
        <v>18</v>
      </c>
      <c r="G483">
        <v>4</v>
      </c>
      <c r="H483" s="3">
        <f>_xlfn.XLOOKUP(SalesData[[#This Row],[Product]],Menu[Product],Menu[Unit Price])</f>
        <v>3.5</v>
      </c>
      <c r="I483" s="3">
        <f>SalesData[[#This Row],[Qty]]*SalesData[[#This Row],[Unit Price]]</f>
        <v>14</v>
      </c>
    </row>
    <row r="484" spans="1:9" x14ac:dyDescent="0.3">
      <c r="A484" s="2">
        <v>45723</v>
      </c>
      <c r="B484" s="1">
        <v>0.51599722737067122</v>
      </c>
      <c r="C484" t="str">
        <f t="shared" si="8"/>
        <v>Fri</v>
      </c>
      <c r="D484" t="s">
        <v>10</v>
      </c>
      <c r="E484" t="str">
        <f>_xlfn.XLOOKUP(SalesData[[#This Row],[Product]],Menu[Product],Menu[Category])</f>
        <v>Beverage</v>
      </c>
      <c r="F484" t="s">
        <v>14</v>
      </c>
      <c r="G484">
        <v>4</v>
      </c>
      <c r="H484" s="3">
        <f>_xlfn.XLOOKUP(SalesData[[#This Row],[Product]],Menu[Product],Menu[Unit Price])</f>
        <v>3.25</v>
      </c>
      <c r="I484" s="3">
        <f>SalesData[[#This Row],[Qty]]*SalesData[[#This Row],[Unit Price]]</f>
        <v>13</v>
      </c>
    </row>
    <row r="485" spans="1:9" x14ac:dyDescent="0.3">
      <c r="A485" s="2">
        <v>45723</v>
      </c>
      <c r="B485" s="1">
        <v>0.51874715872774357</v>
      </c>
      <c r="C485" t="str">
        <f t="shared" si="8"/>
        <v>Fri</v>
      </c>
      <c r="D485" t="s">
        <v>19</v>
      </c>
      <c r="E485" t="str">
        <f>_xlfn.XLOOKUP(SalesData[[#This Row],[Product]],Menu[Product],Menu[Category])</f>
        <v>Beverage</v>
      </c>
      <c r="F485" t="s">
        <v>13</v>
      </c>
      <c r="G485">
        <v>1</v>
      </c>
      <c r="H485" s="3">
        <f>_xlfn.XLOOKUP(SalesData[[#This Row],[Product]],Menu[Product],Menu[Unit Price])</f>
        <v>5.25</v>
      </c>
      <c r="I485" s="3">
        <f>SalesData[[#This Row],[Qty]]*SalesData[[#This Row],[Unit Price]]</f>
        <v>5.25</v>
      </c>
    </row>
    <row r="486" spans="1:9" x14ac:dyDescent="0.3">
      <c r="A486" s="2">
        <v>45723</v>
      </c>
      <c r="B486" s="1">
        <v>0.51888491756801225</v>
      </c>
      <c r="C486" t="str">
        <f t="shared" si="8"/>
        <v>Fri</v>
      </c>
      <c r="D486" t="s">
        <v>17</v>
      </c>
      <c r="E486" t="str">
        <f>_xlfn.XLOOKUP(SalesData[[#This Row],[Product]],Menu[Product],Menu[Category])</f>
        <v>Food</v>
      </c>
      <c r="F486" t="s">
        <v>22</v>
      </c>
      <c r="G486">
        <v>4</v>
      </c>
      <c r="H486" s="3">
        <f>_xlfn.XLOOKUP(SalesData[[#This Row],[Product]],Menu[Product],Menu[Unit Price])</f>
        <v>4.75</v>
      </c>
      <c r="I486" s="3">
        <f>SalesData[[#This Row],[Qty]]*SalesData[[#This Row],[Unit Price]]</f>
        <v>19</v>
      </c>
    </row>
    <row r="487" spans="1:9" x14ac:dyDescent="0.3">
      <c r="A487" s="2">
        <v>45723</v>
      </c>
      <c r="B487" s="1">
        <v>0.51956765485403522</v>
      </c>
      <c r="C487" t="str">
        <f t="shared" si="8"/>
        <v>Fri</v>
      </c>
      <c r="D487" t="s">
        <v>8</v>
      </c>
      <c r="E487" t="str">
        <f>_xlfn.XLOOKUP(SalesData[[#This Row],[Product]],Menu[Product],Menu[Category])</f>
        <v>Beverage</v>
      </c>
      <c r="F487" t="s">
        <v>12</v>
      </c>
      <c r="G487">
        <v>1</v>
      </c>
      <c r="H487" s="3">
        <f>_xlfn.XLOOKUP(SalesData[[#This Row],[Product]],Menu[Product],Menu[Unit Price])</f>
        <v>5.5</v>
      </c>
      <c r="I487" s="3">
        <f>SalesData[[#This Row],[Qty]]*SalesData[[#This Row],[Unit Price]]</f>
        <v>5.5</v>
      </c>
    </row>
    <row r="488" spans="1:9" x14ac:dyDescent="0.3">
      <c r="A488" s="2">
        <v>45723</v>
      </c>
      <c r="B488" s="1">
        <v>0.51976339506459401</v>
      </c>
      <c r="C488" t="str">
        <f t="shared" si="8"/>
        <v>Fri</v>
      </c>
      <c r="D488" t="s">
        <v>8</v>
      </c>
      <c r="E488" t="str">
        <f>_xlfn.XLOOKUP(SalesData[[#This Row],[Product]],Menu[Product],Menu[Category])</f>
        <v>Beverage</v>
      </c>
      <c r="F488" t="s">
        <v>12</v>
      </c>
      <c r="G488">
        <v>3</v>
      </c>
      <c r="H488" s="3">
        <f>_xlfn.XLOOKUP(SalesData[[#This Row],[Product]],Menu[Product],Menu[Unit Price])</f>
        <v>5.5</v>
      </c>
      <c r="I488" s="3">
        <f>SalesData[[#This Row],[Qty]]*SalesData[[#This Row],[Unit Price]]</f>
        <v>16.5</v>
      </c>
    </row>
    <row r="489" spans="1:9" x14ac:dyDescent="0.3">
      <c r="A489" s="2">
        <v>45723</v>
      </c>
      <c r="B489" s="1">
        <v>0.52440153623830743</v>
      </c>
      <c r="C489" t="str">
        <f t="shared" si="8"/>
        <v>Fri</v>
      </c>
      <c r="D489" t="s">
        <v>8</v>
      </c>
      <c r="E489" t="str">
        <f>_xlfn.XLOOKUP(SalesData[[#This Row],[Product]],Menu[Product],Menu[Category])</f>
        <v>Food</v>
      </c>
      <c r="F489" t="s">
        <v>15</v>
      </c>
      <c r="G489">
        <v>3</v>
      </c>
      <c r="H489" s="3">
        <f>_xlfn.XLOOKUP(SalesData[[#This Row],[Product]],Menu[Product],Menu[Unit Price])</f>
        <v>10</v>
      </c>
      <c r="I489" s="3">
        <f>SalesData[[#This Row],[Qty]]*SalesData[[#This Row],[Unit Price]]</f>
        <v>30</v>
      </c>
    </row>
    <row r="490" spans="1:9" x14ac:dyDescent="0.3">
      <c r="A490" s="2">
        <v>45723</v>
      </c>
      <c r="B490" s="1">
        <v>0.54182900609970019</v>
      </c>
      <c r="C490" t="str">
        <f t="shared" si="8"/>
        <v>Fri</v>
      </c>
      <c r="D490" t="s">
        <v>8</v>
      </c>
      <c r="E490" t="str">
        <f>_xlfn.XLOOKUP(SalesData[[#This Row],[Product]],Menu[Product],Menu[Category])</f>
        <v>Beverage</v>
      </c>
      <c r="F490" t="s">
        <v>13</v>
      </c>
      <c r="G490">
        <v>4</v>
      </c>
      <c r="H490" s="3">
        <f>_xlfn.XLOOKUP(SalesData[[#This Row],[Product]],Menu[Product],Menu[Unit Price])</f>
        <v>5.25</v>
      </c>
      <c r="I490" s="3">
        <f>SalesData[[#This Row],[Qty]]*SalesData[[#This Row],[Unit Price]]</f>
        <v>21</v>
      </c>
    </row>
    <row r="491" spans="1:9" x14ac:dyDescent="0.3">
      <c r="A491" s="2">
        <v>45723</v>
      </c>
      <c r="B491" s="1">
        <v>0.57001404489741692</v>
      </c>
      <c r="C491" t="str">
        <f t="shared" si="8"/>
        <v>Fri</v>
      </c>
      <c r="D491" t="s">
        <v>17</v>
      </c>
      <c r="E491" t="str">
        <f>_xlfn.XLOOKUP(SalesData[[#This Row],[Product]],Menu[Product],Menu[Category])</f>
        <v>Food</v>
      </c>
      <c r="F491" t="s">
        <v>15</v>
      </c>
      <c r="G491">
        <v>1</v>
      </c>
      <c r="H491" s="3">
        <f>_xlfn.XLOOKUP(SalesData[[#This Row],[Product]],Menu[Product],Menu[Unit Price])</f>
        <v>10</v>
      </c>
      <c r="I491" s="3">
        <f>SalesData[[#This Row],[Qty]]*SalesData[[#This Row],[Unit Price]]</f>
        <v>10</v>
      </c>
    </row>
    <row r="492" spans="1:9" x14ac:dyDescent="0.3">
      <c r="A492" s="2">
        <v>45723</v>
      </c>
      <c r="B492" s="1">
        <v>0.57069573081315861</v>
      </c>
      <c r="C492" t="str">
        <f t="shared" si="8"/>
        <v>Fri</v>
      </c>
      <c r="D492" t="s">
        <v>8</v>
      </c>
      <c r="E492" t="str">
        <f>_xlfn.XLOOKUP(SalesData[[#This Row],[Product]],Menu[Product],Menu[Category])</f>
        <v>Beverage</v>
      </c>
      <c r="F492" t="s">
        <v>13</v>
      </c>
      <c r="G492">
        <v>3</v>
      </c>
      <c r="H492" s="3">
        <f>_xlfn.XLOOKUP(SalesData[[#This Row],[Product]],Menu[Product],Menu[Unit Price])</f>
        <v>5.25</v>
      </c>
      <c r="I492" s="3">
        <f>SalesData[[#This Row],[Qty]]*SalesData[[#This Row],[Unit Price]]</f>
        <v>15.75</v>
      </c>
    </row>
    <row r="493" spans="1:9" x14ac:dyDescent="0.3">
      <c r="A493" s="2">
        <v>45723</v>
      </c>
      <c r="B493" s="1">
        <v>0.61866890490730031</v>
      </c>
      <c r="C493" t="str">
        <f t="shared" si="8"/>
        <v>Fri</v>
      </c>
      <c r="D493" t="s">
        <v>17</v>
      </c>
      <c r="E493" t="str">
        <f>_xlfn.XLOOKUP(SalesData[[#This Row],[Product]],Menu[Product],Menu[Category])</f>
        <v>Beverage</v>
      </c>
      <c r="F493" t="s">
        <v>18</v>
      </c>
      <c r="G493">
        <v>3</v>
      </c>
      <c r="H493" s="3">
        <f>_xlfn.XLOOKUP(SalesData[[#This Row],[Product]],Menu[Product],Menu[Unit Price])</f>
        <v>3.5</v>
      </c>
      <c r="I493" s="3">
        <f>SalesData[[#This Row],[Qty]]*SalesData[[#This Row],[Unit Price]]</f>
        <v>10.5</v>
      </c>
    </row>
    <row r="494" spans="1:9" x14ac:dyDescent="0.3">
      <c r="A494" s="2">
        <v>45723</v>
      </c>
      <c r="B494" s="1">
        <v>0.62495632008194368</v>
      </c>
      <c r="C494" t="str">
        <f t="shared" si="8"/>
        <v>Fri</v>
      </c>
      <c r="D494" t="s">
        <v>19</v>
      </c>
      <c r="E494" t="str">
        <f>_xlfn.XLOOKUP(SalesData[[#This Row],[Product]],Menu[Product],Menu[Category])</f>
        <v>Beverage</v>
      </c>
      <c r="F494" t="s">
        <v>13</v>
      </c>
      <c r="G494">
        <v>2</v>
      </c>
      <c r="H494" s="3">
        <f>_xlfn.XLOOKUP(SalesData[[#This Row],[Product]],Menu[Product],Menu[Unit Price])</f>
        <v>5.25</v>
      </c>
      <c r="I494" s="3">
        <f>SalesData[[#This Row],[Qty]]*SalesData[[#This Row],[Unit Price]]</f>
        <v>10.5</v>
      </c>
    </row>
    <row r="495" spans="1:9" x14ac:dyDescent="0.3">
      <c r="A495" s="2">
        <v>45723</v>
      </c>
      <c r="B495" s="1">
        <v>0.62622505972383058</v>
      </c>
      <c r="C495" t="str">
        <f t="shared" si="8"/>
        <v>Fri</v>
      </c>
      <c r="D495" t="s">
        <v>10</v>
      </c>
      <c r="E495" t="str">
        <f>_xlfn.XLOOKUP(SalesData[[#This Row],[Product]],Menu[Product],Menu[Category])</f>
        <v>Beverage</v>
      </c>
      <c r="F495" t="s">
        <v>18</v>
      </c>
      <c r="G495">
        <v>2</v>
      </c>
      <c r="H495" s="3">
        <f>_xlfn.XLOOKUP(SalesData[[#This Row],[Product]],Menu[Product],Menu[Unit Price])</f>
        <v>3.5</v>
      </c>
      <c r="I495" s="3">
        <f>SalesData[[#This Row],[Qty]]*SalesData[[#This Row],[Unit Price]]</f>
        <v>7</v>
      </c>
    </row>
    <row r="496" spans="1:9" x14ac:dyDescent="0.3">
      <c r="A496" s="2">
        <v>45723</v>
      </c>
      <c r="B496" s="1">
        <v>0.63241888536405899</v>
      </c>
      <c r="C496" t="str">
        <f t="shared" si="8"/>
        <v>Fri</v>
      </c>
      <c r="D496" t="s">
        <v>19</v>
      </c>
      <c r="E496" t="str">
        <f>_xlfn.XLOOKUP(SalesData[[#This Row],[Product]],Menu[Product],Menu[Category])</f>
        <v>Food</v>
      </c>
      <c r="F496" t="s">
        <v>23</v>
      </c>
      <c r="G496">
        <v>4</v>
      </c>
      <c r="H496" s="3">
        <f>_xlfn.XLOOKUP(SalesData[[#This Row],[Product]],Menu[Product],Menu[Unit Price])</f>
        <v>9.5</v>
      </c>
      <c r="I496" s="3">
        <f>SalesData[[#This Row],[Qty]]*SalesData[[#This Row],[Unit Price]]</f>
        <v>38</v>
      </c>
    </row>
    <row r="497" spans="1:9" x14ac:dyDescent="0.3">
      <c r="A497" s="2">
        <v>45723</v>
      </c>
      <c r="B497" s="1">
        <v>0.63880166130439642</v>
      </c>
      <c r="C497" t="str">
        <f t="shared" si="8"/>
        <v>Fri</v>
      </c>
      <c r="D497" t="s">
        <v>10</v>
      </c>
      <c r="E497" t="str">
        <f>_xlfn.XLOOKUP(SalesData[[#This Row],[Product]],Menu[Product],Menu[Category])</f>
        <v>Beverage</v>
      </c>
      <c r="F497" t="s">
        <v>14</v>
      </c>
      <c r="G497">
        <v>4</v>
      </c>
      <c r="H497" s="3">
        <f>_xlfn.XLOOKUP(SalesData[[#This Row],[Product]],Menu[Product],Menu[Unit Price])</f>
        <v>3.25</v>
      </c>
      <c r="I497" s="3">
        <f>SalesData[[#This Row],[Qty]]*SalesData[[#This Row],[Unit Price]]</f>
        <v>13</v>
      </c>
    </row>
    <row r="498" spans="1:9" x14ac:dyDescent="0.3">
      <c r="A498" s="2">
        <v>45723</v>
      </c>
      <c r="B498" s="1">
        <v>0.64213048693800379</v>
      </c>
      <c r="C498" t="str">
        <f t="shared" si="8"/>
        <v>Fri</v>
      </c>
      <c r="D498" t="s">
        <v>10</v>
      </c>
      <c r="E498" t="str">
        <f>_xlfn.XLOOKUP(SalesData[[#This Row],[Product]],Menu[Product],Menu[Category])</f>
        <v>Beverage</v>
      </c>
      <c r="F498" t="s">
        <v>13</v>
      </c>
      <c r="G498">
        <v>3</v>
      </c>
      <c r="H498" s="3">
        <f>_xlfn.XLOOKUP(SalesData[[#This Row],[Product]],Menu[Product],Menu[Unit Price])</f>
        <v>5.25</v>
      </c>
      <c r="I498" s="3">
        <f>SalesData[[#This Row],[Qty]]*SalesData[[#This Row],[Unit Price]]</f>
        <v>15.75</v>
      </c>
    </row>
    <row r="499" spans="1:9" x14ac:dyDescent="0.3">
      <c r="A499" s="2">
        <v>45723</v>
      </c>
      <c r="B499" s="1">
        <v>0.65591946170387305</v>
      </c>
      <c r="C499" t="str">
        <f t="shared" si="8"/>
        <v>Fri</v>
      </c>
      <c r="D499" t="s">
        <v>10</v>
      </c>
      <c r="E499" t="str">
        <f>_xlfn.XLOOKUP(SalesData[[#This Row],[Product]],Menu[Product],Menu[Category])</f>
        <v>Food</v>
      </c>
      <c r="F499" t="s">
        <v>15</v>
      </c>
      <c r="G499">
        <v>2</v>
      </c>
      <c r="H499" s="3">
        <f>_xlfn.XLOOKUP(SalesData[[#This Row],[Product]],Menu[Product],Menu[Unit Price])</f>
        <v>10</v>
      </c>
      <c r="I499" s="3">
        <f>SalesData[[#This Row],[Qty]]*SalesData[[#This Row],[Unit Price]]</f>
        <v>20</v>
      </c>
    </row>
    <row r="500" spans="1:9" x14ac:dyDescent="0.3">
      <c r="A500" s="2">
        <v>45723</v>
      </c>
      <c r="B500" s="1">
        <v>0.71795462475675564</v>
      </c>
      <c r="C500" t="str">
        <f t="shared" si="8"/>
        <v>Fri</v>
      </c>
      <c r="D500" t="s">
        <v>10</v>
      </c>
      <c r="E500" t="str">
        <f>_xlfn.XLOOKUP(SalesData[[#This Row],[Product]],Menu[Product],Menu[Category])</f>
        <v>Beverage</v>
      </c>
      <c r="F500" t="s">
        <v>13</v>
      </c>
      <c r="G500">
        <v>4</v>
      </c>
      <c r="H500" s="3">
        <f>_xlfn.XLOOKUP(SalesData[[#This Row],[Product]],Menu[Product],Menu[Unit Price])</f>
        <v>5.25</v>
      </c>
      <c r="I500" s="3">
        <f>SalesData[[#This Row],[Qty]]*SalesData[[#This Row],[Unit Price]]</f>
        <v>21</v>
      </c>
    </row>
    <row r="501" spans="1:9" x14ac:dyDescent="0.3">
      <c r="A501" s="2">
        <v>45723</v>
      </c>
      <c r="B501" s="1">
        <v>0.78809608128117326</v>
      </c>
      <c r="C501" t="str">
        <f t="shared" si="8"/>
        <v>Fri</v>
      </c>
      <c r="D501" t="s">
        <v>8</v>
      </c>
      <c r="E501" t="str">
        <f>_xlfn.XLOOKUP(SalesData[[#This Row],[Product]],Menu[Product],Menu[Category])</f>
        <v>Food</v>
      </c>
      <c r="F501" t="s">
        <v>22</v>
      </c>
      <c r="G501">
        <v>4</v>
      </c>
      <c r="H501" s="3">
        <f>_xlfn.XLOOKUP(SalesData[[#This Row],[Product]],Menu[Product],Menu[Unit Price])</f>
        <v>4.75</v>
      </c>
      <c r="I501" s="3">
        <f>SalesData[[#This Row],[Qty]]*SalesData[[#This Row],[Unit Price]]</f>
        <v>19</v>
      </c>
    </row>
    <row r="502" spans="1:9" x14ac:dyDescent="0.3">
      <c r="A502" s="2">
        <v>45726</v>
      </c>
      <c r="B502" s="1">
        <v>0.29227297786105122</v>
      </c>
      <c r="C502" t="str">
        <f t="shared" si="8"/>
        <v>Mon</v>
      </c>
      <c r="D502" t="s">
        <v>19</v>
      </c>
      <c r="E502" t="str">
        <f>_xlfn.XLOOKUP(SalesData[[#This Row],[Product]],Menu[Product],Menu[Category])</f>
        <v>Beverage</v>
      </c>
      <c r="F502" t="s">
        <v>18</v>
      </c>
      <c r="G502">
        <v>1</v>
      </c>
      <c r="H502" s="3">
        <f>_xlfn.XLOOKUP(SalesData[[#This Row],[Product]],Menu[Product],Menu[Unit Price])</f>
        <v>3.5</v>
      </c>
      <c r="I502" s="3">
        <f>SalesData[[#This Row],[Qty]]*SalesData[[#This Row],[Unit Price]]</f>
        <v>3.5</v>
      </c>
    </row>
    <row r="503" spans="1:9" x14ac:dyDescent="0.3">
      <c r="A503" s="2">
        <v>45726</v>
      </c>
      <c r="B503" s="1">
        <v>0.29473815968434453</v>
      </c>
      <c r="C503" t="str">
        <f t="shared" si="8"/>
        <v>Mon</v>
      </c>
      <c r="D503" t="s">
        <v>8</v>
      </c>
      <c r="E503" t="str">
        <f>_xlfn.XLOOKUP(SalesData[[#This Row],[Product]],Menu[Product],Menu[Category])</f>
        <v>Food</v>
      </c>
      <c r="F503" t="s">
        <v>20</v>
      </c>
      <c r="G503">
        <v>3</v>
      </c>
      <c r="H503" s="3">
        <f>_xlfn.XLOOKUP(SalesData[[#This Row],[Product]],Menu[Product],Menu[Unit Price])</f>
        <v>4.25</v>
      </c>
      <c r="I503" s="3">
        <f>SalesData[[#This Row],[Qty]]*SalesData[[#This Row],[Unit Price]]</f>
        <v>12.75</v>
      </c>
    </row>
    <row r="504" spans="1:9" x14ac:dyDescent="0.3">
      <c r="A504" s="2">
        <v>45726</v>
      </c>
      <c r="B504" s="1">
        <v>0.29847204515326636</v>
      </c>
      <c r="C504" t="str">
        <f t="shared" si="8"/>
        <v>Mon</v>
      </c>
      <c r="D504" t="s">
        <v>17</v>
      </c>
      <c r="E504" t="str">
        <f>_xlfn.XLOOKUP(SalesData[[#This Row],[Product]],Menu[Product],Menu[Category])</f>
        <v>Beverage</v>
      </c>
      <c r="F504" t="s">
        <v>13</v>
      </c>
      <c r="G504">
        <v>1</v>
      </c>
      <c r="H504" s="3">
        <f>_xlfn.XLOOKUP(SalesData[[#This Row],[Product]],Menu[Product],Menu[Unit Price])</f>
        <v>5.25</v>
      </c>
      <c r="I504" s="3">
        <f>SalesData[[#This Row],[Qty]]*SalesData[[#This Row],[Unit Price]]</f>
        <v>5.25</v>
      </c>
    </row>
    <row r="505" spans="1:9" x14ac:dyDescent="0.3">
      <c r="A505" s="2">
        <v>45726</v>
      </c>
      <c r="B505" s="1">
        <v>0.29874985980065571</v>
      </c>
      <c r="C505" t="str">
        <f t="shared" si="8"/>
        <v>Mon</v>
      </c>
      <c r="D505" t="s">
        <v>17</v>
      </c>
      <c r="E505" t="str">
        <f>_xlfn.XLOOKUP(SalesData[[#This Row],[Product]],Menu[Product],Menu[Category])</f>
        <v>Food</v>
      </c>
      <c r="F505" t="s">
        <v>23</v>
      </c>
      <c r="G505">
        <v>3</v>
      </c>
      <c r="H505" s="3">
        <f>_xlfn.XLOOKUP(SalesData[[#This Row],[Product]],Menu[Product],Menu[Unit Price])</f>
        <v>9.5</v>
      </c>
      <c r="I505" s="3">
        <f>SalesData[[#This Row],[Qty]]*SalesData[[#This Row],[Unit Price]]</f>
        <v>28.5</v>
      </c>
    </row>
    <row r="506" spans="1:9" x14ac:dyDescent="0.3">
      <c r="A506" s="2">
        <v>45726</v>
      </c>
      <c r="B506" s="1">
        <v>0.29899354056879079</v>
      </c>
      <c r="C506" t="str">
        <f t="shared" si="8"/>
        <v>Mon</v>
      </c>
      <c r="D506" t="s">
        <v>19</v>
      </c>
      <c r="E506" t="str">
        <f>_xlfn.XLOOKUP(SalesData[[#This Row],[Product]],Menu[Product],Menu[Category])</f>
        <v>Beverage</v>
      </c>
      <c r="F506" t="s">
        <v>13</v>
      </c>
      <c r="G506">
        <v>2</v>
      </c>
      <c r="H506" s="3">
        <f>_xlfn.XLOOKUP(SalesData[[#This Row],[Product]],Menu[Product],Menu[Unit Price])</f>
        <v>5.25</v>
      </c>
      <c r="I506" s="3">
        <f>SalesData[[#This Row],[Qty]]*SalesData[[#This Row],[Unit Price]]</f>
        <v>10.5</v>
      </c>
    </row>
    <row r="507" spans="1:9" x14ac:dyDescent="0.3">
      <c r="A507" s="2">
        <v>45726</v>
      </c>
      <c r="B507" s="1">
        <v>0.29904754093528146</v>
      </c>
      <c r="C507" t="str">
        <f t="shared" si="8"/>
        <v>Mon</v>
      </c>
      <c r="D507" t="s">
        <v>8</v>
      </c>
      <c r="E507" t="str">
        <f>_xlfn.XLOOKUP(SalesData[[#This Row],[Product]],Menu[Product],Menu[Category])</f>
        <v>Food</v>
      </c>
      <c r="F507" t="s">
        <v>22</v>
      </c>
      <c r="G507">
        <v>3</v>
      </c>
      <c r="H507" s="3">
        <f>_xlfn.XLOOKUP(SalesData[[#This Row],[Product]],Menu[Product],Menu[Unit Price])</f>
        <v>4.75</v>
      </c>
      <c r="I507" s="3">
        <f>SalesData[[#This Row],[Qty]]*SalesData[[#This Row],[Unit Price]]</f>
        <v>14.25</v>
      </c>
    </row>
    <row r="508" spans="1:9" x14ac:dyDescent="0.3">
      <c r="A508" s="2">
        <v>45726</v>
      </c>
      <c r="B508" s="1">
        <v>0.29950739480786576</v>
      </c>
      <c r="C508" t="str">
        <f t="shared" si="8"/>
        <v>Mon</v>
      </c>
      <c r="D508" t="s">
        <v>17</v>
      </c>
      <c r="E508" t="str">
        <f>_xlfn.XLOOKUP(SalesData[[#This Row],[Product]],Menu[Product],Menu[Category])</f>
        <v>Beverage</v>
      </c>
      <c r="F508" t="s">
        <v>14</v>
      </c>
      <c r="G508">
        <v>1</v>
      </c>
      <c r="H508" s="3">
        <f>_xlfn.XLOOKUP(SalesData[[#This Row],[Product]],Menu[Product],Menu[Unit Price])</f>
        <v>3.25</v>
      </c>
      <c r="I508" s="3">
        <f>SalesData[[#This Row],[Qty]]*SalesData[[#This Row],[Unit Price]]</f>
        <v>3.25</v>
      </c>
    </row>
    <row r="509" spans="1:9" x14ac:dyDescent="0.3">
      <c r="A509" s="2">
        <v>45726</v>
      </c>
      <c r="B509" s="1">
        <v>0.29987722402672473</v>
      </c>
      <c r="C509" t="str">
        <f t="shared" si="8"/>
        <v>Mon</v>
      </c>
      <c r="D509" t="s">
        <v>10</v>
      </c>
      <c r="E509" t="str">
        <f>_xlfn.XLOOKUP(SalesData[[#This Row],[Product]],Menu[Product],Menu[Category])</f>
        <v>Food</v>
      </c>
      <c r="F509" t="s">
        <v>22</v>
      </c>
      <c r="G509">
        <v>1</v>
      </c>
      <c r="H509" s="3">
        <f>_xlfn.XLOOKUP(SalesData[[#This Row],[Product]],Menu[Product],Menu[Unit Price])</f>
        <v>4.75</v>
      </c>
      <c r="I509" s="3">
        <f>SalesData[[#This Row],[Qty]]*SalesData[[#This Row],[Unit Price]]</f>
        <v>4.75</v>
      </c>
    </row>
    <row r="510" spans="1:9" x14ac:dyDescent="0.3">
      <c r="A510" s="2">
        <v>45726</v>
      </c>
      <c r="B510" s="1">
        <v>0.3002538364405069</v>
      </c>
      <c r="C510" t="str">
        <f t="shared" si="8"/>
        <v>Mon</v>
      </c>
      <c r="D510" t="s">
        <v>17</v>
      </c>
      <c r="E510" t="str">
        <f>_xlfn.XLOOKUP(SalesData[[#This Row],[Product]],Menu[Product],Menu[Category])</f>
        <v>Beverage</v>
      </c>
      <c r="F510" t="s">
        <v>12</v>
      </c>
      <c r="G510">
        <v>1</v>
      </c>
      <c r="H510" s="3">
        <f>_xlfn.XLOOKUP(SalesData[[#This Row],[Product]],Menu[Product],Menu[Unit Price])</f>
        <v>5.5</v>
      </c>
      <c r="I510" s="3">
        <f>SalesData[[#This Row],[Qty]]*SalesData[[#This Row],[Unit Price]]</f>
        <v>5.5</v>
      </c>
    </row>
    <row r="511" spans="1:9" x14ac:dyDescent="0.3">
      <c r="A511" s="2">
        <v>45726</v>
      </c>
      <c r="B511" s="1">
        <v>0.30209396794034316</v>
      </c>
      <c r="C511" t="str">
        <f t="shared" si="8"/>
        <v>Mon</v>
      </c>
      <c r="D511" t="s">
        <v>10</v>
      </c>
      <c r="E511" t="str">
        <f>_xlfn.XLOOKUP(SalesData[[#This Row],[Product]],Menu[Product],Menu[Category])</f>
        <v>Beverage</v>
      </c>
      <c r="F511" t="s">
        <v>13</v>
      </c>
      <c r="G511">
        <v>3</v>
      </c>
      <c r="H511" s="3">
        <f>_xlfn.XLOOKUP(SalesData[[#This Row],[Product]],Menu[Product],Menu[Unit Price])</f>
        <v>5.25</v>
      </c>
      <c r="I511" s="3">
        <f>SalesData[[#This Row],[Qty]]*SalesData[[#This Row],[Unit Price]]</f>
        <v>15.75</v>
      </c>
    </row>
    <row r="512" spans="1:9" x14ac:dyDescent="0.3">
      <c r="A512" s="2">
        <v>45726</v>
      </c>
      <c r="B512" s="1">
        <v>0.30222842804615413</v>
      </c>
      <c r="C512" t="str">
        <f t="shared" si="8"/>
        <v>Mon</v>
      </c>
      <c r="D512" t="s">
        <v>8</v>
      </c>
      <c r="E512" t="str">
        <f>_xlfn.XLOOKUP(SalesData[[#This Row],[Product]],Menu[Product],Menu[Category])</f>
        <v>Beverage</v>
      </c>
      <c r="F512" t="s">
        <v>12</v>
      </c>
      <c r="G512">
        <v>4</v>
      </c>
      <c r="H512" s="3">
        <f>_xlfn.XLOOKUP(SalesData[[#This Row],[Product]],Menu[Product],Menu[Unit Price])</f>
        <v>5.5</v>
      </c>
      <c r="I512" s="3">
        <f>SalesData[[#This Row],[Qty]]*SalesData[[#This Row],[Unit Price]]</f>
        <v>22</v>
      </c>
    </row>
    <row r="513" spans="1:9" x14ac:dyDescent="0.3">
      <c r="A513" s="2">
        <v>45726</v>
      </c>
      <c r="B513" s="1">
        <v>0.30239161360175293</v>
      </c>
      <c r="C513" t="str">
        <f t="shared" si="8"/>
        <v>Mon</v>
      </c>
      <c r="D513" t="s">
        <v>19</v>
      </c>
      <c r="E513" t="str">
        <f>_xlfn.XLOOKUP(SalesData[[#This Row],[Product]],Menu[Product],Menu[Category])</f>
        <v>Food</v>
      </c>
      <c r="F513" t="s">
        <v>22</v>
      </c>
      <c r="G513">
        <v>3</v>
      </c>
      <c r="H513" s="3">
        <f>_xlfn.XLOOKUP(SalesData[[#This Row],[Product]],Menu[Product],Menu[Unit Price])</f>
        <v>4.75</v>
      </c>
      <c r="I513" s="3">
        <f>SalesData[[#This Row],[Qty]]*SalesData[[#This Row],[Unit Price]]</f>
        <v>14.25</v>
      </c>
    </row>
    <row r="514" spans="1:9" x14ac:dyDescent="0.3">
      <c r="A514" s="2">
        <v>45726</v>
      </c>
      <c r="B514" s="1">
        <v>0.30275196191274045</v>
      </c>
      <c r="C514" t="str">
        <f t="shared" si="8"/>
        <v>Mon</v>
      </c>
      <c r="D514" t="s">
        <v>17</v>
      </c>
      <c r="E514" t="str">
        <f>_xlfn.XLOOKUP(SalesData[[#This Row],[Product]],Menu[Product],Menu[Category])</f>
        <v>Food</v>
      </c>
      <c r="F514" t="s">
        <v>20</v>
      </c>
      <c r="G514">
        <v>2</v>
      </c>
      <c r="H514" s="3">
        <f>_xlfn.XLOOKUP(SalesData[[#This Row],[Product]],Menu[Product],Menu[Unit Price])</f>
        <v>4.25</v>
      </c>
      <c r="I514" s="3">
        <f>SalesData[[#This Row],[Qty]]*SalesData[[#This Row],[Unit Price]]</f>
        <v>8.5</v>
      </c>
    </row>
    <row r="515" spans="1:9" x14ac:dyDescent="0.3">
      <c r="A515" s="2">
        <v>45726</v>
      </c>
      <c r="B515" s="1">
        <v>0.30579504981526928</v>
      </c>
      <c r="C515" t="str">
        <f t="shared" ref="C515:C578" si="9">TEXT(A515, "ddd")</f>
        <v>Mon</v>
      </c>
      <c r="D515" t="s">
        <v>8</v>
      </c>
      <c r="E515" t="str">
        <f>_xlfn.XLOOKUP(SalesData[[#This Row],[Product]],Menu[Product],Menu[Category])</f>
        <v>Beverage</v>
      </c>
      <c r="F515" t="s">
        <v>13</v>
      </c>
      <c r="G515">
        <v>3</v>
      </c>
      <c r="H515" s="3">
        <f>_xlfn.XLOOKUP(SalesData[[#This Row],[Product]],Menu[Product],Menu[Unit Price])</f>
        <v>5.25</v>
      </c>
      <c r="I515" s="3">
        <f>SalesData[[#This Row],[Qty]]*SalesData[[#This Row],[Unit Price]]</f>
        <v>15.75</v>
      </c>
    </row>
    <row r="516" spans="1:9" x14ac:dyDescent="0.3">
      <c r="A516" s="2">
        <v>45726</v>
      </c>
      <c r="B516" s="1">
        <v>0.30605635703252287</v>
      </c>
      <c r="C516" t="str">
        <f t="shared" si="9"/>
        <v>Mon</v>
      </c>
      <c r="D516" t="s">
        <v>10</v>
      </c>
      <c r="E516" t="str">
        <f>_xlfn.XLOOKUP(SalesData[[#This Row],[Product]],Menu[Product],Menu[Category])</f>
        <v>Beverage</v>
      </c>
      <c r="F516" t="s">
        <v>18</v>
      </c>
      <c r="G516">
        <v>4</v>
      </c>
      <c r="H516" s="3">
        <f>_xlfn.XLOOKUP(SalesData[[#This Row],[Product]],Menu[Product],Menu[Unit Price])</f>
        <v>3.5</v>
      </c>
      <c r="I516" s="3">
        <f>SalesData[[#This Row],[Qty]]*SalesData[[#This Row],[Unit Price]]</f>
        <v>14</v>
      </c>
    </row>
    <row r="517" spans="1:9" x14ac:dyDescent="0.3">
      <c r="A517" s="2">
        <v>45726</v>
      </c>
      <c r="B517" s="1">
        <v>0.30985467338972178</v>
      </c>
      <c r="C517" t="str">
        <f t="shared" si="9"/>
        <v>Mon</v>
      </c>
      <c r="D517" t="s">
        <v>10</v>
      </c>
      <c r="E517" t="str">
        <f>_xlfn.XLOOKUP(SalesData[[#This Row],[Product]],Menu[Product],Menu[Category])</f>
        <v>Food</v>
      </c>
      <c r="F517" t="s">
        <v>20</v>
      </c>
      <c r="G517">
        <v>3</v>
      </c>
      <c r="H517" s="3">
        <f>_xlfn.XLOOKUP(SalesData[[#This Row],[Product]],Menu[Product],Menu[Unit Price])</f>
        <v>4.25</v>
      </c>
      <c r="I517" s="3">
        <f>SalesData[[#This Row],[Qty]]*SalesData[[#This Row],[Unit Price]]</f>
        <v>12.75</v>
      </c>
    </row>
    <row r="518" spans="1:9" x14ac:dyDescent="0.3">
      <c r="A518" s="2">
        <v>45726</v>
      </c>
      <c r="B518" s="1">
        <v>0.31174676953500374</v>
      </c>
      <c r="C518" t="str">
        <f t="shared" si="9"/>
        <v>Mon</v>
      </c>
      <c r="D518" t="s">
        <v>19</v>
      </c>
      <c r="E518" t="str">
        <f>_xlfn.XLOOKUP(SalesData[[#This Row],[Product]],Menu[Product],Menu[Category])</f>
        <v>Beverage</v>
      </c>
      <c r="F518" t="s">
        <v>18</v>
      </c>
      <c r="G518">
        <v>1</v>
      </c>
      <c r="H518" s="3">
        <f>_xlfn.XLOOKUP(SalesData[[#This Row],[Product]],Menu[Product],Menu[Unit Price])</f>
        <v>3.5</v>
      </c>
      <c r="I518" s="3">
        <f>SalesData[[#This Row],[Qty]]*SalesData[[#This Row],[Unit Price]]</f>
        <v>3.5</v>
      </c>
    </row>
    <row r="519" spans="1:9" x14ac:dyDescent="0.3">
      <c r="A519" s="2">
        <v>45726</v>
      </c>
      <c r="B519" s="1">
        <v>0.3118182016138657</v>
      </c>
      <c r="C519" t="str">
        <f t="shared" si="9"/>
        <v>Mon</v>
      </c>
      <c r="D519" t="s">
        <v>17</v>
      </c>
      <c r="E519" t="str">
        <f>_xlfn.XLOOKUP(SalesData[[#This Row],[Product]],Menu[Product],Menu[Category])</f>
        <v>Beverage</v>
      </c>
      <c r="F519" t="s">
        <v>18</v>
      </c>
      <c r="G519">
        <v>2</v>
      </c>
      <c r="H519" s="3">
        <f>_xlfn.XLOOKUP(SalesData[[#This Row],[Product]],Menu[Product],Menu[Unit Price])</f>
        <v>3.5</v>
      </c>
      <c r="I519" s="3">
        <f>SalesData[[#This Row],[Qty]]*SalesData[[#This Row],[Unit Price]]</f>
        <v>7</v>
      </c>
    </row>
    <row r="520" spans="1:9" x14ac:dyDescent="0.3">
      <c r="A520" s="2">
        <v>45726</v>
      </c>
      <c r="B520" s="1">
        <v>0.31318815204458395</v>
      </c>
      <c r="C520" t="str">
        <f t="shared" si="9"/>
        <v>Mon</v>
      </c>
      <c r="D520" t="s">
        <v>8</v>
      </c>
      <c r="E520" t="str">
        <f>_xlfn.XLOOKUP(SalesData[[#This Row],[Product]],Menu[Product],Menu[Category])</f>
        <v>Beverage</v>
      </c>
      <c r="F520" t="s">
        <v>12</v>
      </c>
      <c r="G520">
        <v>3</v>
      </c>
      <c r="H520" s="3">
        <f>_xlfn.XLOOKUP(SalesData[[#This Row],[Product]],Menu[Product],Menu[Unit Price])</f>
        <v>5.5</v>
      </c>
      <c r="I520" s="3">
        <f>SalesData[[#This Row],[Qty]]*SalesData[[#This Row],[Unit Price]]</f>
        <v>16.5</v>
      </c>
    </row>
    <row r="521" spans="1:9" x14ac:dyDescent="0.3">
      <c r="A521" s="2">
        <v>45726</v>
      </c>
      <c r="B521" s="1">
        <v>0.31448225176979422</v>
      </c>
      <c r="C521" t="str">
        <f t="shared" si="9"/>
        <v>Mon</v>
      </c>
      <c r="D521" t="s">
        <v>17</v>
      </c>
      <c r="E521" t="str">
        <f>_xlfn.XLOOKUP(SalesData[[#This Row],[Product]],Menu[Product],Menu[Category])</f>
        <v>Beverage</v>
      </c>
      <c r="F521" t="s">
        <v>14</v>
      </c>
      <c r="G521">
        <v>3</v>
      </c>
      <c r="H521" s="3">
        <f>_xlfn.XLOOKUP(SalesData[[#This Row],[Product]],Menu[Product],Menu[Unit Price])</f>
        <v>3.25</v>
      </c>
      <c r="I521" s="3">
        <f>SalesData[[#This Row],[Qty]]*SalesData[[#This Row],[Unit Price]]</f>
        <v>9.75</v>
      </c>
    </row>
    <row r="522" spans="1:9" x14ac:dyDescent="0.3">
      <c r="A522" s="2">
        <v>45726</v>
      </c>
      <c r="B522" s="1">
        <v>0.31493529367909273</v>
      </c>
      <c r="C522" t="str">
        <f t="shared" si="9"/>
        <v>Mon</v>
      </c>
      <c r="D522" t="s">
        <v>10</v>
      </c>
      <c r="E522" t="str">
        <f>_xlfn.XLOOKUP(SalesData[[#This Row],[Product]],Menu[Product],Menu[Category])</f>
        <v>Food</v>
      </c>
      <c r="F522" t="s">
        <v>23</v>
      </c>
      <c r="G522">
        <v>4</v>
      </c>
      <c r="H522" s="3">
        <f>_xlfn.XLOOKUP(SalesData[[#This Row],[Product]],Menu[Product],Menu[Unit Price])</f>
        <v>9.5</v>
      </c>
      <c r="I522" s="3">
        <f>SalesData[[#This Row],[Qty]]*SalesData[[#This Row],[Unit Price]]</f>
        <v>38</v>
      </c>
    </row>
    <row r="523" spans="1:9" x14ac:dyDescent="0.3">
      <c r="A523" s="2">
        <v>45726</v>
      </c>
      <c r="B523" s="1">
        <v>0.31750080715660367</v>
      </c>
      <c r="C523" t="str">
        <f t="shared" si="9"/>
        <v>Mon</v>
      </c>
      <c r="D523" t="s">
        <v>17</v>
      </c>
      <c r="E523" t="str">
        <f>_xlfn.XLOOKUP(SalesData[[#This Row],[Product]],Menu[Product],Menu[Category])</f>
        <v>Food</v>
      </c>
      <c r="F523" t="s">
        <v>20</v>
      </c>
      <c r="G523">
        <v>3</v>
      </c>
      <c r="H523" s="3">
        <f>_xlfn.XLOOKUP(SalesData[[#This Row],[Product]],Menu[Product],Menu[Unit Price])</f>
        <v>4.25</v>
      </c>
      <c r="I523" s="3">
        <f>SalesData[[#This Row],[Qty]]*SalesData[[#This Row],[Unit Price]]</f>
        <v>12.75</v>
      </c>
    </row>
    <row r="524" spans="1:9" x14ac:dyDescent="0.3">
      <c r="A524" s="2">
        <v>45726</v>
      </c>
      <c r="B524" s="1">
        <v>0.31803448733713197</v>
      </c>
      <c r="C524" t="str">
        <f t="shared" si="9"/>
        <v>Mon</v>
      </c>
      <c r="D524" t="s">
        <v>10</v>
      </c>
      <c r="E524" t="str">
        <f>_xlfn.XLOOKUP(SalesData[[#This Row],[Product]],Menu[Product],Menu[Category])</f>
        <v>Food</v>
      </c>
      <c r="F524" t="s">
        <v>22</v>
      </c>
      <c r="G524">
        <v>2</v>
      </c>
      <c r="H524" s="3">
        <f>_xlfn.XLOOKUP(SalesData[[#This Row],[Product]],Menu[Product],Menu[Unit Price])</f>
        <v>4.75</v>
      </c>
      <c r="I524" s="3">
        <f>SalesData[[#This Row],[Qty]]*SalesData[[#This Row],[Unit Price]]</f>
        <v>9.5</v>
      </c>
    </row>
    <row r="525" spans="1:9" x14ac:dyDescent="0.3">
      <c r="A525" s="2">
        <v>45726</v>
      </c>
      <c r="B525" s="1">
        <v>0.31904170757587069</v>
      </c>
      <c r="C525" t="str">
        <f t="shared" si="9"/>
        <v>Mon</v>
      </c>
      <c r="D525" t="s">
        <v>19</v>
      </c>
      <c r="E525" t="str">
        <f>_xlfn.XLOOKUP(SalesData[[#This Row],[Product]],Menu[Product],Menu[Category])</f>
        <v>Food</v>
      </c>
      <c r="F525" t="s">
        <v>22</v>
      </c>
      <c r="G525">
        <v>2</v>
      </c>
      <c r="H525" s="3">
        <f>_xlfn.XLOOKUP(SalesData[[#This Row],[Product]],Menu[Product],Menu[Unit Price])</f>
        <v>4.75</v>
      </c>
      <c r="I525" s="3">
        <f>SalesData[[#This Row],[Qty]]*SalesData[[#This Row],[Unit Price]]</f>
        <v>9.5</v>
      </c>
    </row>
    <row r="526" spans="1:9" x14ac:dyDescent="0.3">
      <c r="A526" s="2">
        <v>45726</v>
      </c>
      <c r="B526" s="1">
        <v>0.31990962813029827</v>
      </c>
      <c r="C526" t="str">
        <f t="shared" si="9"/>
        <v>Mon</v>
      </c>
      <c r="D526" t="s">
        <v>10</v>
      </c>
      <c r="E526" t="str">
        <f>_xlfn.XLOOKUP(SalesData[[#This Row],[Product]],Menu[Product],Menu[Category])</f>
        <v>Food</v>
      </c>
      <c r="F526" t="s">
        <v>23</v>
      </c>
      <c r="G526">
        <v>1</v>
      </c>
      <c r="H526" s="3">
        <f>_xlfn.XLOOKUP(SalesData[[#This Row],[Product]],Menu[Product],Menu[Unit Price])</f>
        <v>9.5</v>
      </c>
      <c r="I526" s="3">
        <f>SalesData[[#This Row],[Qty]]*SalesData[[#This Row],[Unit Price]]</f>
        <v>9.5</v>
      </c>
    </row>
    <row r="527" spans="1:9" x14ac:dyDescent="0.3">
      <c r="A527" s="2">
        <v>45726</v>
      </c>
      <c r="B527" s="1">
        <v>0.32046152462411137</v>
      </c>
      <c r="C527" t="str">
        <f t="shared" si="9"/>
        <v>Mon</v>
      </c>
      <c r="D527" t="s">
        <v>17</v>
      </c>
      <c r="E527" t="str">
        <f>_xlfn.XLOOKUP(SalesData[[#This Row],[Product]],Menu[Product],Menu[Category])</f>
        <v>Beverage</v>
      </c>
      <c r="F527" t="s">
        <v>13</v>
      </c>
      <c r="G527">
        <v>3</v>
      </c>
      <c r="H527" s="3">
        <f>_xlfn.XLOOKUP(SalesData[[#This Row],[Product]],Menu[Product],Menu[Unit Price])</f>
        <v>5.25</v>
      </c>
      <c r="I527" s="3">
        <f>SalesData[[#This Row],[Qty]]*SalesData[[#This Row],[Unit Price]]</f>
        <v>15.75</v>
      </c>
    </row>
    <row r="528" spans="1:9" x14ac:dyDescent="0.3">
      <c r="A528" s="2">
        <v>45726</v>
      </c>
      <c r="B528" s="1">
        <v>0.32067321091142958</v>
      </c>
      <c r="C528" t="str">
        <f t="shared" si="9"/>
        <v>Mon</v>
      </c>
      <c r="D528" t="s">
        <v>10</v>
      </c>
      <c r="E528" t="str">
        <f>_xlfn.XLOOKUP(SalesData[[#This Row],[Product]],Menu[Product],Menu[Category])</f>
        <v>Food</v>
      </c>
      <c r="F528" t="s">
        <v>23</v>
      </c>
      <c r="G528">
        <v>4</v>
      </c>
      <c r="H528" s="3">
        <f>_xlfn.XLOOKUP(SalesData[[#This Row],[Product]],Menu[Product],Menu[Unit Price])</f>
        <v>9.5</v>
      </c>
      <c r="I528" s="3">
        <f>SalesData[[#This Row],[Qty]]*SalesData[[#This Row],[Unit Price]]</f>
        <v>38</v>
      </c>
    </row>
    <row r="529" spans="1:9" x14ac:dyDescent="0.3">
      <c r="A529" s="2">
        <v>45726</v>
      </c>
      <c r="B529" s="1">
        <v>0.32098479388664752</v>
      </c>
      <c r="C529" t="str">
        <f t="shared" si="9"/>
        <v>Mon</v>
      </c>
      <c r="D529" t="s">
        <v>19</v>
      </c>
      <c r="E529" t="str">
        <f>_xlfn.XLOOKUP(SalesData[[#This Row],[Product]],Menu[Product],Menu[Category])</f>
        <v>Beverage</v>
      </c>
      <c r="F529" t="s">
        <v>21</v>
      </c>
      <c r="G529">
        <v>3</v>
      </c>
      <c r="H529" s="3">
        <f>_xlfn.XLOOKUP(SalesData[[#This Row],[Product]],Menu[Product],Menu[Unit Price])</f>
        <v>5.75</v>
      </c>
      <c r="I529" s="3">
        <f>SalesData[[#This Row],[Qty]]*SalesData[[#This Row],[Unit Price]]</f>
        <v>17.25</v>
      </c>
    </row>
    <row r="530" spans="1:9" x14ac:dyDescent="0.3">
      <c r="A530" s="2">
        <v>45726</v>
      </c>
      <c r="B530" s="1">
        <v>0.32218060119161046</v>
      </c>
      <c r="C530" t="str">
        <f t="shared" si="9"/>
        <v>Mon</v>
      </c>
      <c r="D530" t="s">
        <v>17</v>
      </c>
      <c r="E530" t="str">
        <f>_xlfn.XLOOKUP(SalesData[[#This Row],[Product]],Menu[Product],Menu[Category])</f>
        <v>Beverage</v>
      </c>
      <c r="F530" t="s">
        <v>12</v>
      </c>
      <c r="G530">
        <v>1</v>
      </c>
      <c r="H530" s="3">
        <f>_xlfn.XLOOKUP(SalesData[[#This Row],[Product]],Menu[Product],Menu[Unit Price])</f>
        <v>5.5</v>
      </c>
      <c r="I530" s="3">
        <f>SalesData[[#This Row],[Qty]]*SalesData[[#This Row],[Unit Price]]</f>
        <v>5.5</v>
      </c>
    </row>
    <row r="531" spans="1:9" x14ac:dyDescent="0.3">
      <c r="A531" s="2">
        <v>45726</v>
      </c>
      <c r="B531" s="1">
        <v>0.32601976624241547</v>
      </c>
      <c r="C531" t="str">
        <f t="shared" si="9"/>
        <v>Mon</v>
      </c>
      <c r="D531" t="s">
        <v>8</v>
      </c>
      <c r="E531" t="str">
        <f>_xlfn.XLOOKUP(SalesData[[#This Row],[Product]],Menu[Product],Menu[Category])</f>
        <v>Beverage</v>
      </c>
      <c r="F531" t="s">
        <v>21</v>
      </c>
      <c r="G531">
        <v>2</v>
      </c>
      <c r="H531" s="3">
        <f>_xlfn.XLOOKUP(SalesData[[#This Row],[Product]],Menu[Product],Menu[Unit Price])</f>
        <v>5.75</v>
      </c>
      <c r="I531" s="3">
        <f>SalesData[[#This Row],[Qty]]*SalesData[[#This Row],[Unit Price]]</f>
        <v>11.5</v>
      </c>
    </row>
    <row r="532" spans="1:9" x14ac:dyDescent="0.3">
      <c r="A532" s="2">
        <v>45726</v>
      </c>
      <c r="B532" s="1">
        <v>0.32720577613387603</v>
      </c>
      <c r="C532" t="str">
        <f t="shared" si="9"/>
        <v>Mon</v>
      </c>
      <c r="D532" t="s">
        <v>10</v>
      </c>
      <c r="E532" t="str">
        <f>_xlfn.XLOOKUP(SalesData[[#This Row],[Product]],Menu[Product],Menu[Category])</f>
        <v>Food</v>
      </c>
      <c r="F532" t="s">
        <v>15</v>
      </c>
      <c r="G532">
        <v>4</v>
      </c>
      <c r="H532" s="3">
        <f>_xlfn.XLOOKUP(SalesData[[#This Row],[Product]],Menu[Product],Menu[Unit Price])</f>
        <v>10</v>
      </c>
      <c r="I532" s="3">
        <f>SalesData[[#This Row],[Qty]]*SalesData[[#This Row],[Unit Price]]</f>
        <v>40</v>
      </c>
    </row>
    <row r="533" spans="1:9" x14ac:dyDescent="0.3">
      <c r="A533" s="2">
        <v>45726</v>
      </c>
      <c r="B533" s="1">
        <v>0.32785129471951235</v>
      </c>
      <c r="C533" t="str">
        <f t="shared" si="9"/>
        <v>Mon</v>
      </c>
      <c r="D533" t="s">
        <v>10</v>
      </c>
      <c r="E533" t="str">
        <f>_xlfn.XLOOKUP(SalesData[[#This Row],[Product]],Menu[Product],Menu[Category])</f>
        <v>Beverage</v>
      </c>
      <c r="F533" t="s">
        <v>13</v>
      </c>
      <c r="G533">
        <v>4</v>
      </c>
      <c r="H533" s="3">
        <f>_xlfn.XLOOKUP(SalesData[[#This Row],[Product]],Menu[Product],Menu[Unit Price])</f>
        <v>5.25</v>
      </c>
      <c r="I533" s="3">
        <f>SalesData[[#This Row],[Qty]]*SalesData[[#This Row],[Unit Price]]</f>
        <v>21</v>
      </c>
    </row>
    <row r="534" spans="1:9" x14ac:dyDescent="0.3">
      <c r="A534" s="2">
        <v>45726</v>
      </c>
      <c r="B534" s="1">
        <v>0.32898030394918687</v>
      </c>
      <c r="C534" t="str">
        <f t="shared" si="9"/>
        <v>Mon</v>
      </c>
      <c r="D534" t="s">
        <v>10</v>
      </c>
      <c r="E534" t="str">
        <f>_xlfn.XLOOKUP(SalesData[[#This Row],[Product]],Menu[Product],Menu[Category])</f>
        <v>Beverage</v>
      </c>
      <c r="F534" t="s">
        <v>14</v>
      </c>
      <c r="G534">
        <v>3</v>
      </c>
      <c r="H534" s="3">
        <f>_xlfn.XLOOKUP(SalesData[[#This Row],[Product]],Menu[Product],Menu[Unit Price])</f>
        <v>3.25</v>
      </c>
      <c r="I534" s="3">
        <f>SalesData[[#This Row],[Qty]]*SalesData[[#This Row],[Unit Price]]</f>
        <v>9.75</v>
      </c>
    </row>
    <row r="535" spans="1:9" x14ac:dyDescent="0.3">
      <c r="A535" s="2">
        <v>45726</v>
      </c>
      <c r="B535" s="1">
        <v>0.32898589402843786</v>
      </c>
      <c r="C535" t="str">
        <f t="shared" si="9"/>
        <v>Mon</v>
      </c>
      <c r="D535" t="s">
        <v>19</v>
      </c>
      <c r="E535" t="str">
        <f>_xlfn.XLOOKUP(SalesData[[#This Row],[Product]],Menu[Product],Menu[Category])</f>
        <v>Food</v>
      </c>
      <c r="F535" t="s">
        <v>23</v>
      </c>
      <c r="G535">
        <v>4</v>
      </c>
      <c r="H535" s="3">
        <f>_xlfn.XLOOKUP(SalesData[[#This Row],[Product]],Menu[Product],Menu[Unit Price])</f>
        <v>9.5</v>
      </c>
      <c r="I535" s="3">
        <f>SalesData[[#This Row],[Qty]]*SalesData[[#This Row],[Unit Price]]</f>
        <v>38</v>
      </c>
    </row>
    <row r="536" spans="1:9" x14ac:dyDescent="0.3">
      <c r="A536" s="2">
        <v>45726</v>
      </c>
      <c r="B536" s="1">
        <v>0.3293525565997929</v>
      </c>
      <c r="C536" t="str">
        <f t="shared" si="9"/>
        <v>Mon</v>
      </c>
      <c r="D536" t="s">
        <v>8</v>
      </c>
      <c r="E536" t="str">
        <f>_xlfn.XLOOKUP(SalesData[[#This Row],[Product]],Menu[Product],Menu[Category])</f>
        <v>Beverage</v>
      </c>
      <c r="F536" t="s">
        <v>14</v>
      </c>
      <c r="G536">
        <v>2</v>
      </c>
      <c r="H536" s="3">
        <f>_xlfn.XLOOKUP(SalesData[[#This Row],[Product]],Menu[Product],Menu[Unit Price])</f>
        <v>3.25</v>
      </c>
      <c r="I536" s="3">
        <f>SalesData[[#This Row],[Qty]]*SalesData[[#This Row],[Unit Price]]</f>
        <v>6.5</v>
      </c>
    </row>
    <row r="537" spans="1:9" x14ac:dyDescent="0.3">
      <c r="A537" s="2">
        <v>45726</v>
      </c>
      <c r="B537" s="1">
        <v>0.33032454845793952</v>
      </c>
      <c r="C537" t="str">
        <f t="shared" si="9"/>
        <v>Mon</v>
      </c>
      <c r="D537" t="s">
        <v>8</v>
      </c>
      <c r="E537" t="str">
        <f>_xlfn.XLOOKUP(SalesData[[#This Row],[Product]],Menu[Product],Menu[Category])</f>
        <v>Food</v>
      </c>
      <c r="F537" t="s">
        <v>15</v>
      </c>
      <c r="G537">
        <v>4</v>
      </c>
      <c r="H537" s="3">
        <f>_xlfn.XLOOKUP(SalesData[[#This Row],[Product]],Menu[Product],Menu[Unit Price])</f>
        <v>10</v>
      </c>
      <c r="I537" s="3">
        <f>SalesData[[#This Row],[Qty]]*SalesData[[#This Row],[Unit Price]]</f>
        <v>40</v>
      </c>
    </row>
    <row r="538" spans="1:9" x14ac:dyDescent="0.3">
      <c r="A538" s="2">
        <v>45726</v>
      </c>
      <c r="B538" s="1">
        <v>0.33095694155600991</v>
      </c>
      <c r="C538" t="str">
        <f t="shared" si="9"/>
        <v>Mon</v>
      </c>
      <c r="D538" t="s">
        <v>17</v>
      </c>
      <c r="E538" t="str">
        <f>_xlfn.XLOOKUP(SalesData[[#This Row],[Product]],Menu[Product],Menu[Category])</f>
        <v>Beverage</v>
      </c>
      <c r="F538" t="s">
        <v>16</v>
      </c>
      <c r="G538">
        <v>1</v>
      </c>
      <c r="H538" s="3">
        <f>_xlfn.XLOOKUP(SalesData[[#This Row],[Product]],Menu[Product],Menu[Unit Price])</f>
        <v>6</v>
      </c>
      <c r="I538" s="3">
        <f>SalesData[[#This Row],[Qty]]*SalesData[[#This Row],[Unit Price]]</f>
        <v>6</v>
      </c>
    </row>
    <row r="539" spans="1:9" x14ac:dyDescent="0.3">
      <c r="A539" s="2">
        <v>45726</v>
      </c>
      <c r="B539" s="1">
        <v>0.3457295437659843</v>
      </c>
      <c r="C539" t="str">
        <f t="shared" si="9"/>
        <v>Mon</v>
      </c>
      <c r="D539" t="s">
        <v>17</v>
      </c>
      <c r="E539" t="str">
        <f>_xlfn.XLOOKUP(SalesData[[#This Row],[Product]],Menu[Product],Menu[Category])</f>
        <v>Food</v>
      </c>
      <c r="F539" t="s">
        <v>22</v>
      </c>
      <c r="G539">
        <v>1</v>
      </c>
      <c r="H539" s="3">
        <f>_xlfn.XLOOKUP(SalesData[[#This Row],[Product]],Menu[Product],Menu[Unit Price])</f>
        <v>4.75</v>
      </c>
      <c r="I539" s="3">
        <f>SalesData[[#This Row],[Qty]]*SalesData[[#This Row],[Unit Price]]</f>
        <v>4.75</v>
      </c>
    </row>
    <row r="540" spans="1:9" x14ac:dyDescent="0.3">
      <c r="A540" s="2">
        <v>45726</v>
      </c>
      <c r="B540" s="1">
        <v>0.36438771701491285</v>
      </c>
      <c r="C540" t="str">
        <f t="shared" si="9"/>
        <v>Mon</v>
      </c>
      <c r="D540" t="s">
        <v>17</v>
      </c>
      <c r="E540" t="str">
        <f>_xlfn.XLOOKUP(SalesData[[#This Row],[Product]],Menu[Product],Menu[Category])</f>
        <v>Beverage</v>
      </c>
      <c r="F540" t="s">
        <v>16</v>
      </c>
      <c r="G540">
        <v>1</v>
      </c>
      <c r="H540" s="3">
        <f>_xlfn.XLOOKUP(SalesData[[#This Row],[Product]],Menu[Product],Menu[Unit Price])</f>
        <v>6</v>
      </c>
      <c r="I540" s="3">
        <f>SalesData[[#This Row],[Qty]]*SalesData[[#This Row],[Unit Price]]</f>
        <v>6</v>
      </c>
    </row>
    <row r="541" spans="1:9" x14ac:dyDescent="0.3">
      <c r="A541" s="2">
        <v>45726</v>
      </c>
      <c r="B541" s="1">
        <v>0.38121497426614209</v>
      </c>
      <c r="C541" t="str">
        <f t="shared" si="9"/>
        <v>Mon</v>
      </c>
      <c r="D541" t="s">
        <v>10</v>
      </c>
      <c r="E541" t="str">
        <f>_xlfn.XLOOKUP(SalesData[[#This Row],[Product]],Menu[Product],Menu[Category])</f>
        <v>Food</v>
      </c>
      <c r="F541" t="s">
        <v>15</v>
      </c>
      <c r="G541">
        <v>2</v>
      </c>
      <c r="H541" s="3">
        <f>_xlfn.XLOOKUP(SalesData[[#This Row],[Product]],Menu[Product],Menu[Unit Price])</f>
        <v>10</v>
      </c>
      <c r="I541" s="3">
        <f>SalesData[[#This Row],[Qty]]*SalesData[[#This Row],[Unit Price]]</f>
        <v>20</v>
      </c>
    </row>
    <row r="542" spans="1:9" x14ac:dyDescent="0.3">
      <c r="A542" s="2">
        <v>45726</v>
      </c>
      <c r="B542" s="1">
        <v>0.3909910866455833</v>
      </c>
      <c r="C542" t="str">
        <f t="shared" si="9"/>
        <v>Mon</v>
      </c>
      <c r="D542" t="s">
        <v>19</v>
      </c>
      <c r="E542" t="str">
        <f>_xlfn.XLOOKUP(SalesData[[#This Row],[Product]],Menu[Product],Menu[Category])</f>
        <v>Beverage</v>
      </c>
      <c r="F542" t="s">
        <v>16</v>
      </c>
      <c r="G542">
        <v>4</v>
      </c>
      <c r="H542" s="3">
        <f>_xlfn.XLOOKUP(SalesData[[#This Row],[Product]],Menu[Product],Menu[Unit Price])</f>
        <v>6</v>
      </c>
      <c r="I542" s="3">
        <f>SalesData[[#This Row],[Qty]]*SalesData[[#This Row],[Unit Price]]</f>
        <v>24</v>
      </c>
    </row>
    <row r="543" spans="1:9" x14ac:dyDescent="0.3">
      <c r="A543" s="2">
        <v>45726</v>
      </c>
      <c r="B543" s="1">
        <v>0.39460894475967567</v>
      </c>
      <c r="C543" t="str">
        <f t="shared" si="9"/>
        <v>Mon</v>
      </c>
      <c r="D543" t="s">
        <v>17</v>
      </c>
      <c r="E543" t="str">
        <f>_xlfn.XLOOKUP(SalesData[[#This Row],[Product]],Menu[Product],Menu[Category])</f>
        <v>Food</v>
      </c>
      <c r="F543" t="s">
        <v>20</v>
      </c>
      <c r="G543">
        <v>1</v>
      </c>
      <c r="H543" s="3">
        <f>_xlfn.XLOOKUP(SalesData[[#This Row],[Product]],Menu[Product],Menu[Unit Price])</f>
        <v>4.25</v>
      </c>
      <c r="I543" s="3">
        <f>SalesData[[#This Row],[Qty]]*SalesData[[#This Row],[Unit Price]]</f>
        <v>4.25</v>
      </c>
    </row>
    <row r="544" spans="1:9" x14ac:dyDescent="0.3">
      <c r="A544" s="2">
        <v>45726</v>
      </c>
      <c r="B544" s="1">
        <v>0.39896033056274205</v>
      </c>
      <c r="C544" t="str">
        <f t="shared" si="9"/>
        <v>Mon</v>
      </c>
      <c r="D544" t="s">
        <v>10</v>
      </c>
      <c r="E544" t="str">
        <f>_xlfn.XLOOKUP(SalesData[[#This Row],[Product]],Menu[Product],Menu[Category])</f>
        <v>Food</v>
      </c>
      <c r="F544" t="s">
        <v>15</v>
      </c>
      <c r="G544">
        <v>3</v>
      </c>
      <c r="H544" s="3">
        <f>_xlfn.XLOOKUP(SalesData[[#This Row],[Product]],Menu[Product],Menu[Unit Price])</f>
        <v>10</v>
      </c>
      <c r="I544" s="3">
        <f>SalesData[[#This Row],[Qty]]*SalesData[[#This Row],[Unit Price]]</f>
        <v>30</v>
      </c>
    </row>
    <row r="545" spans="1:9" x14ac:dyDescent="0.3">
      <c r="A545" s="2">
        <v>45726</v>
      </c>
      <c r="B545" s="1">
        <v>0.40420578396344298</v>
      </c>
      <c r="C545" t="str">
        <f t="shared" si="9"/>
        <v>Mon</v>
      </c>
      <c r="D545" t="s">
        <v>17</v>
      </c>
      <c r="E545" t="str">
        <f>_xlfn.XLOOKUP(SalesData[[#This Row],[Product]],Menu[Product],Menu[Category])</f>
        <v>Beverage</v>
      </c>
      <c r="F545" t="s">
        <v>14</v>
      </c>
      <c r="G545">
        <v>3</v>
      </c>
      <c r="H545" s="3">
        <f>_xlfn.XLOOKUP(SalesData[[#This Row],[Product]],Menu[Product],Menu[Unit Price])</f>
        <v>3.25</v>
      </c>
      <c r="I545" s="3">
        <f>SalesData[[#This Row],[Qty]]*SalesData[[#This Row],[Unit Price]]</f>
        <v>9.75</v>
      </c>
    </row>
    <row r="546" spans="1:9" x14ac:dyDescent="0.3">
      <c r="A546" s="2">
        <v>45726</v>
      </c>
      <c r="B546" s="1">
        <v>0.4044871528906433</v>
      </c>
      <c r="C546" t="str">
        <f t="shared" si="9"/>
        <v>Mon</v>
      </c>
      <c r="D546" t="s">
        <v>10</v>
      </c>
      <c r="E546" t="str">
        <f>_xlfn.XLOOKUP(SalesData[[#This Row],[Product]],Menu[Product],Menu[Category])</f>
        <v>Beverage</v>
      </c>
      <c r="F546" t="s">
        <v>13</v>
      </c>
      <c r="G546">
        <v>1</v>
      </c>
      <c r="H546" s="3">
        <f>_xlfn.XLOOKUP(SalesData[[#This Row],[Product]],Menu[Product],Menu[Unit Price])</f>
        <v>5.25</v>
      </c>
      <c r="I546" s="3">
        <f>SalesData[[#This Row],[Qty]]*SalesData[[#This Row],[Unit Price]]</f>
        <v>5.25</v>
      </c>
    </row>
    <row r="547" spans="1:9" x14ac:dyDescent="0.3">
      <c r="A547" s="2">
        <v>45726</v>
      </c>
      <c r="B547" s="1">
        <v>0.41211021949332816</v>
      </c>
      <c r="C547" t="str">
        <f t="shared" si="9"/>
        <v>Mon</v>
      </c>
      <c r="D547" t="s">
        <v>17</v>
      </c>
      <c r="E547" t="str">
        <f>_xlfn.XLOOKUP(SalesData[[#This Row],[Product]],Menu[Product],Menu[Category])</f>
        <v>Beverage</v>
      </c>
      <c r="F547" t="s">
        <v>14</v>
      </c>
      <c r="G547">
        <v>1</v>
      </c>
      <c r="H547" s="3">
        <f>_xlfn.XLOOKUP(SalesData[[#This Row],[Product]],Menu[Product],Menu[Unit Price])</f>
        <v>3.25</v>
      </c>
      <c r="I547" s="3">
        <f>SalesData[[#This Row],[Qty]]*SalesData[[#This Row],[Unit Price]]</f>
        <v>3.25</v>
      </c>
    </row>
    <row r="548" spans="1:9" x14ac:dyDescent="0.3">
      <c r="A548" s="2">
        <v>45726</v>
      </c>
      <c r="B548" s="1">
        <v>0.43469974699607439</v>
      </c>
      <c r="C548" t="str">
        <f t="shared" si="9"/>
        <v>Mon</v>
      </c>
      <c r="D548" t="s">
        <v>10</v>
      </c>
      <c r="E548" t="str">
        <f>_xlfn.XLOOKUP(SalesData[[#This Row],[Product]],Menu[Product],Menu[Category])</f>
        <v>Beverage</v>
      </c>
      <c r="F548" t="s">
        <v>13</v>
      </c>
      <c r="G548">
        <v>3</v>
      </c>
      <c r="H548" s="3">
        <f>_xlfn.XLOOKUP(SalesData[[#This Row],[Product]],Menu[Product],Menu[Unit Price])</f>
        <v>5.25</v>
      </c>
      <c r="I548" s="3">
        <f>SalesData[[#This Row],[Qty]]*SalesData[[#This Row],[Unit Price]]</f>
        <v>15.75</v>
      </c>
    </row>
    <row r="549" spans="1:9" x14ac:dyDescent="0.3">
      <c r="A549" s="2">
        <v>45726</v>
      </c>
      <c r="B549" s="1">
        <v>0.45431460238133958</v>
      </c>
      <c r="C549" t="str">
        <f t="shared" si="9"/>
        <v>Mon</v>
      </c>
      <c r="D549" t="s">
        <v>10</v>
      </c>
      <c r="E549" t="str">
        <f>_xlfn.XLOOKUP(SalesData[[#This Row],[Product]],Menu[Product],Menu[Category])</f>
        <v>Beverage</v>
      </c>
      <c r="F549" t="s">
        <v>21</v>
      </c>
      <c r="G549">
        <v>2</v>
      </c>
      <c r="H549" s="3">
        <f>_xlfn.XLOOKUP(SalesData[[#This Row],[Product]],Menu[Product],Menu[Unit Price])</f>
        <v>5.75</v>
      </c>
      <c r="I549" s="3">
        <f>SalesData[[#This Row],[Qty]]*SalesData[[#This Row],[Unit Price]]</f>
        <v>11.5</v>
      </c>
    </row>
    <row r="550" spans="1:9" x14ac:dyDescent="0.3">
      <c r="A550" s="2">
        <v>45726</v>
      </c>
      <c r="B550" s="1">
        <v>0.45729512015560236</v>
      </c>
      <c r="C550" t="str">
        <f t="shared" si="9"/>
        <v>Mon</v>
      </c>
      <c r="D550" t="s">
        <v>8</v>
      </c>
      <c r="E550" t="str">
        <f>_xlfn.XLOOKUP(SalesData[[#This Row],[Product]],Menu[Product],Menu[Category])</f>
        <v>Beverage</v>
      </c>
      <c r="F550" t="s">
        <v>18</v>
      </c>
      <c r="G550">
        <v>4</v>
      </c>
      <c r="H550" s="3">
        <f>_xlfn.XLOOKUP(SalesData[[#This Row],[Product]],Menu[Product],Menu[Unit Price])</f>
        <v>3.5</v>
      </c>
      <c r="I550" s="3">
        <f>SalesData[[#This Row],[Qty]]*SalesData[[#This Row],[Unit Price]]</f>
        <v>14</v>
      </c>
    </row>
    <row r="551" spans="1:9" x14ac:dyDescent="0.3">
      <c r="A551" s="2">
        <v>45726</v>
      </c>
      <c r="B551" s="1">
        <v>0.45896529997216662</v>
      </c>
      <c r="C551" t="str">
        <f t="shared" si="9"/>
        <v>Mon</v>
      </c>
      <c r="D551" t="s">
        <v>19</v>
      </c>
      <c r="E551" t="str">
        <f>_xlfn.XLOOKUP(SalesData[[#This Row],[Product]],Menu[Product],Menu[Category])</f>
        <v>Beverage</v>
      </c>
      <c r="F551" t="s">
        <v>16</v>
      </c>
      <c r="G551">
        <v>3</v>
      </c>
      <c r="H551" s="3">
        <f>_xlfn.XLOOKUP(SalesData[[#This Row],[Product]],Menu[Product],Menu[Unit Price])</f>
        <v>6</v>
      </c>
      <c r="I551" s="3">
        <f>SalesData[[#This Row],[Qty]]*SalesData[[#This Row],[Unit Price]]</f>
        <v>18</v>
      </c>
    </row>
    <row r="552" spans="1:9" x14ac:dyDescent="0.3">
      <c r="A552" s="2">
        <v>45726</v>
      </c>
      <c r="B552" s="1">
        <v>0.46660709159895453</v>
      </c>
      <c r="C552" t="str">
        <f t="shared" si="9"/>
        <v>Mon</v>
      </c>
      <c r="D552" t="s">
        <v>8</v>
      </c>
      <c r="E552" t="str">
        <f>_xlfn.XLOOKUP(SalesData[[#This Row],[Product]],Menu[Product],Menu[Category])</f>
        <v>Beverage</v>
      </c>
      <c r="F552" t="s">
        <v>18</v>
      </c>
      <c r="G552">
        <v>3</v>
      </c>
      <c r="H552" s="3">
        <f>_xlfn.XLOOKUP(SalesData[[#This Row],[Product]],Menu[Product],Menu[Unit Price])</f>
        <v>3.5</v>
      </c>
      <c r="I552" s="3">
        <f>SalesData[[#This Row],[Qty]]*SalesData[[#This Row],[Unit Price]]</f>
        <v>10.5</v>
      </c>
    </row>
    <row r="553" spans="1:9" x14ac:dyDescent="0.3">
      <c r="A553" s="2">
        <v>45726</v>
      </c>
      <c r="B553" s="1">
        <v>0.46906653087407318</v>
      </c>
      <c r="C553" t="str">
        <f t="shared" si="9"/>
        <v>Mon</v>
      </c>
      <c r="D553" t="s">
        <v>17</v>
      </c>
      <c r="E553" t="str">
        <f>_xlfn.XLOOKUP(SalesData[[#This Row],[Product]],Menu[Product],Menu[Category])</f>
        <v>Food</v>
      </c>
      <c r="F553" t="s">
        <v>23</v>
      </c>
      <c r="G553">
        <v>2</v>
      </c>
      <c r="H553" s="3">
        <f>_xlfn.XLOOKUP(SalesData[[#This Row],[Product]],Menu[Product],Menu[Unit Price])</f>
        <v>9.5</v>
      </c>
      <c r="I553" s="3">
        <f>SalesData[[#This Row],[Qty]]*SalesData[[#This Row],[Unit Price]]</f>
        <v>19</v>
      </c>
    </row>
    <row r="554" spans="1:9" x14ac:dyDescent="0.3">
      <c r="A554" s="2">
        <v>45726</v>
      </c>
      <c r="B554" s="1">
        <v>0.47395670375379351</v>
      </c>
      <c r="C554" t="str">
        <f t="shared" si="9"/>
        <v>Mon</v>
      </c>
      <c r="D554" t="s">
        <v>10</v>
      </c>
      <c r="E554" t="str">
        <f>_xlfn.XLOOKUP(SalesData[[#This Row],[Product]],Menu[Product],Menu[Category])</f>
        <v>Food</v>
      </c>
      <c r="F554" t="s">
        <v>15</v>
      </c>
      <c r="G554">
        <v>1</v>
      </c>
      <c r="H554" s="3">
        <f>_xlfn.XLOOKUP(SalesData[[#This Row],[Product]],Menu[Product],Menu[Unit Price])</f>
        <v>10</v>
      </c>
      <c r="I554" s="3">
        <f>SalesData[[#This Row],[Qty]]*SalesData[[#This Row],[Unit Price]]</f>
        <v>10</v>
      </c>
    </row>
    <row r="555" spans="1:9" x14ac:dyDescent="0.3">
      <c r="A555" s="2">
        <v>45726</v>
      </c>
      <c r="B555" s="1">
        <v>0.47930110948564897</v>
      </c>
      <c r="C555" t="str">
        <f t="shared" si="9"/>
        <v>Mon</v>
      </c>
      <c r="D555" t="s">
        <v>8</v>
      </c>
      <c r="E555" t="str">
        <f>_xlfn.XLOOKUP(SalesData[[#This Row],[Product]],Menu[Product],Menu[Category])</f>
        <v>Beverage</v>
      </c>
      <c r="F555" t="s">
        <v>12</v>
      </c>
      <c r="G555">
        <v>3</v>
      </c>
      <c r="H555" s="3">
        <f>_xlfn.XLOOKUP(SalesData[[#This Row],[Product]],Menu[Product],Menu[Unit Price])</f>
        <v>5.5</v>
      </c>
      <c r="I555" s="3">
        <f>SalesData[[#This Row],[Qty]]*SalesData[[#This Row],[Unit Price]]</f>
        <v>16.5</v>
      </c>
    </row>
    <row r="556" spans="1:9" x14ac:dyDescent="0.3">
      <c r="A556" s="2">
        <v>45726</v>
      </c>
      <c r="B556" s="1">
        <v>0.48039150641721995</v>
      </c>
      <c r="C556" t="str">
        <f t="shared" si="9"/>
        <v>Mon</v>
      </c>
      <c r="D556" t="s">
        <v>8</v>
      </c>
      <c r="E556" t="str">
        <f>_xlfn.XLOOKUP(SalesData[[#This Row],[Product]],Menu[Product],Menu[Category])</f>
        <v>Food</v>
      </c>
      <c r="F556" t="s">
        <v>15</v>
      </c>
      <c r="G556">
        <v>4</v>
      </c>
      <c r="H556" s="3">
        <f>_xlfn.XLOOKUP(SalesData[[#This Row],[Product]],Menu[Product],Menu[Unit Price])</f>
        <v>10</v>
      </c>
      <c r="I556" s="3">
        <f>SalesData[[#This Row],[Qty]]*SalesData[[#This Row],[Unit Price]]</f>
        <v>40</v>
      </c>
    </row>
    <row r="557" spans="1:9" x14ac:dyDescent="0.3">
      <c r="A557" s="2">
        <v>45726</v>
      </c>
      <c r="B557" s="1">
        <v>0.48054270107648434</v>
      </c>
      <c r="C557" t="str">
        <f t="shared" si="9"/>
        <v>Mon</v>
      </c>
      <c r="D557" t="s">
        <v>10</v>
      </c>
      <c r="E557" t="str">
        <f>_xlfn.XLOOKUP(SalesData[[#This Row],[Product]],Menu[Product],Menu[Category])</f>
        <v>Food</v>
      </c>
      <c r="F557" t="s">
        <v>22</v>
      </c>
      <c r="G557">
        <v>1</v>
      </c>
      <c r="H557" s="3">
        <f>_xlfn.XLOOKUP(SalesData[[#This Row],[Product]],Menu[Product],Menu[Unit Price])</f>
        <v>4.75</v>
      </c>
      <c r="I557" s="3">
        <f>SalesData[[#This Row],[Qty]]*SalesData[[#This Row],[Unit Price]]</f>
        <v>4.75</v>
      </c>
    </row>
    <row r="558" spans="1:9" x14ac:dyDescent="0.3">
      <c r="A558" s="2">
        <v>45726</v>
      </c>
      <c r="B558" s="1">
        <v>0.48141424291651957</v>
      </c>
      <c r="C558" t="str">
        <f t="shared" si="9"/>
        <v>Mon</v>
      </c>
      <c r="D558" t="s">
        <v>19</v>
      </c>
      <c r="E558" t="str">
        <f>_xlfn.XLOOKUP(SalesData[[#This Row],[Product]],Menu[Product],Menu[Category])</f>
        <v>Beverage</v>
      </c>
      <c r="F558" t="s">
        <v>21</v>
      </c>
      <c r="G558">
        <v>1</v>
      </c>
      <c r="H558" s="3">
        <f>_xlfn.XLOOKUP(SalesData[[#This Row],[Product]],Menu[Product],Menu[Unit Price])</f>
        <v>5.75</v>
      </c>
      <c r="I558" s="3">
        <f>SalesData[[#This Row],[Qty]]*SalesData[[#This Row],[Unit Price]]</f>
        <v>5.75</v>
      </c>
    </row>
    <row r="559" spans="1:9" x14ac:dyDescent="0.3">
      <c r="A559" s="2">
        <v>45726</v>
      </c>
      <c r="B559" s="1">
        <v>0.48286789631327476</v>
      </c>
      <c r="C559" t="str">
        <f t="shared" si="9"/>
        <v>Mon</v>
      </c>
      <c r="D559" t="s">
        <v>19</v>
      </c>
      <c r="E559" t="str">
        <f>_xlfn.XLOOKUP(SalesData[[#This Row],[Product]],Menu[Product],Menu[Category])</f>
        <v>Beverage</v>
      </c>
      <c r="F559" t="s">
        <v>21</v>
      </c>
      <c r="G559">
        <v>2</v>
      </c>
      <c r="H559" s="3">
        <f>_xlfn.XLOOKUP(SalesData[[#This Row],[Product]],Menu[Product],Menu[Unit Price])</f>
        <v>5.75</v>
      </c>
      <c r="I559" s="3">
        <f>SalesData[[#This Row],[Qty]]*SalesData[[#This Row],[Unit Price]]</f>
        <v>11.5</v>
      </c>
    </row>
    <row r="560" spans="1:9" x14ac:dyDescent="0.3">
      <c r="A560" s="2">
        <v>45726</v>
      </c>
      <c r="B560" s="1">
        <v>0.48429070945802927</v>
      </c>
      <c r="C560" t="str">
        <f t="shared" si="9"/>
        <v>Mon</v>
      </c>
      <c r="D560" t="s">
        <v>17</v>
      </c>
      <c r="E560" t="str">
        <f>_xlfn.XLOOKUP(SalesData[[#This Row],[Product]],Menu[Product],Menu[Category])</f>
        <v>Beverage</v>
      </c>
      <c r="F560" t="s">
        <v>16</v>
      </c>
      <c r="G560">
        <v>2</v>
      </c>
      <c r="H560" s="3">
        <f>_xlfn.XLOOKUP(SalesData[[#This Row],[Product]],Menu[Product],Menu[Unit Price])</f>
        <v>6</v>
      </c>
      <c r="I560" s="3">
        <f>SalesData[[#This Row],[Qty]]*SalesData[[#This Row],[Unit Price]]</f>
        <v>12</v>
      </c>
    </row>
    <row r="561" spans="1:9" x14ac:dyDescent="0.3">
      <c r="A561" s="2">
        <v>45726</v>
      </c>
      <c r="B561" s="1">
        <v>0.48569034099373887</v>
      </c>
      <c r="C561" t="str">
        <f t="shared" si="9"/>
        <v>Mon</v>
      </c>
      <c r="D561" t="s">
        <v>19</v>
      </c>
      <c r="E561" t="str">
        <f>_xlfn.XLOOKUP(SalesData[[#This Row],[Product]],Menu[Product],Menu[Category])</f>
        <v>Food</v>
      </c>
      <c r="F561" t="s">
        <v>23</v>
      </c>
      <c r="G561">
        <v>1</v>
      </c>
      <c r="H561" s="3">
        <f>_xlfn.XLOOKUP(SalesData[[#This Row],[Product]],Menu[Product],Menu[Unit Price])</f>
        <v>9.5</v>
      </c>
      <c r="I561" s="3">
        <f>SalesData[[#This Row],[Qty]]*SalesData[[#This Row],[Unit Price]]</f>
        <v>9.5</v>
      </c>
    </row>
    <row r="562" spans="1:9" x14ac:dyDescent="0.3">
      <c r="A562" s="2">
        <v>45726</v>
      </c>
      <c r="B562" s="1">
        <v>0.48711862315608978</v>
      </c>
      <c r="C562" t="str">
        <f t="shared" si="9"/>
        <v>Mon</v>
      </c>
      <c r="D562" t="s">
        <v>17</v>
      </c>
      <c r="E562" t="str">
        <f>_xlfn.XLOOKUP(SalesData[[#This Row],[Product]],Menu[Product],Menu[Category])</f>
        <v>Beverage</v>
      </c>
      <c r="F562" t="s">
        <v>13</v>
      </c>
      <c r="G562">
        <v>4</v>
      </c>
      <c r="H562" s="3">
        <f>_xlfn.XLOOKUP(SalesData[[#This Row],[Product]],Menu[Product],Menu[Unit Price])</f>
        <v>5.25</v>
      </c>
      <c r="I562" s="3">
        <f>SalesData[[#This Row],[Qty]]*SalesData[[#This Row],[Unit Price]]</f>
        <v>21</v>
      </c>
    </row>
    <row r="563" spans="1:9" x14ac:dyDescent="0.3">
      <c r="A563" s="2">
        <v>45726</v>
      </c>
      <c r="B563" s="1">
        <v>0.48773328428031348</v>
      </c>
      <c r="C563" t="str">
        <f t="shared" si="9"/>
        <v>Mon</v>
      </c>
      <c r="D563" t="s">
        <v>17</v>
      </c>
      <c r="E563" t="str">
        <f>_xlfn.XLOOKUP(SalesData[[#This Row],[Product]],Menu[Product],Menu[Category])</f>
        <v>Beverage</v>
      </c>
      <c r="F563" t="s">
        <v>21</v>
      </c>
      <c r="G563">
        <v>4</v>
      </c>
      <c r="H563" s="3">
        <f>_xlfn.XLOOKUP(SalesData[[#This Row],[Product]],Menu[Product],Menu[Unit Price])</f>
        <v>5.75</v>
      </c>
      <c r="I563" s="3">
        <f>SalesData[[#This Row],[Qty]]*SalesData[[#This Row],[Unit Price]]</f>
        <v>23</v>
      </c>
    </row>
    <row r="564" spans="1:9" x14ac:dyDescent="0.3">
      <c r="A564" s="2">
        <v>45726</v>
      </c>
      <c r="B564" s="1">
        <v>0.48820634136014007</v>
      </c>
      <c r="C564" t="str">
        <f t="shared" si="9"/>
        <v>Mon</v>
      </c>
      <c r="D564" t="s">
        <v>19</v>
      </c>
      <c r="E564" t="str">
        <f>_xlfn.XLOOKUP(SalesData[[#This Row],[Product]],Menu[Product],Menu[Category])</f>
        <v>Beverage</v>
      </c>
      <c r="F564" t="s">
        <v>14</v>
      </c>
      <c r="G564">
        <v>1</v>
      </c>
      <c r="H564" s="3">
        <f>_xlfn.XLOOKUP(SalesData[[#This Row],[Product]],Menu[Product],Menu[Unit Price])</f>
        <v>3.25</v>
      </c>
      <c r="I564" s="3">
        <f>SalesData[[#This Row],[Qty]]*SalesData[[#This Row],[Unit Price]]</f>
        <v>3.25</v>
      </c>
    </row>
    <row r="565" spans="1:9" x14ac:dyDescent="0.3">
      <c r="A565" s="2">
        <v>45726</v>
      </c>
      <c r="B565" s="1">
        <v>0.48865636419992614</v>
      </c>
      <c r="C565" t="str">
        <f t="shared" si="9"/>
        <v>Mon</v>
      </c>
      <c r="D565" t="s">
        <v>17</v>
      </c>
      <c r="E565" t="str">
        <f>_xlfn.XLOOKUP(SalesData[[#This Row],[Product]],Menu[Product],Menu[Category])</f>
        <v>Beverage</v>
      </c>
      <c r="F565" t="s">
        <v>16</v>
      </c>
      <c r="G565">
        <v>2</v>
      </c>
      <c r="H565" s="3">
        <f>_xlfn.XLOOKUP(SalesData[[#This Row],[Product]],Menu[Product],Menu[Unit Price])</f>
        <v>6</v>
      </c>
      <c r="I565" s="3">
        <f>SalesData[[#This Row],[Qty]]*SalesData[[#This Row],[Unit Price]]</f>
        <v>12</v>
      </c>
    </row>
    <row r="566" spans="1:9" x14ac:dyDescent="0.3">
      <c r="A566" s="2">
        <v>45726</v>
      </c>
      <c r="B566" s="1">
        <v>0.48880887346556523</v>
      </c>
      <c r="C566" t="str">
        <f t="shared" si="9"/>
        <v>Mon</v>
      </c>
      <c r="D566" t="s">
        <v>17</v>
      </c>
      <c r="E566" t="str">
        <f>_xlfn.XLOOKUP(SalesData[[#This Row],[Product]],Menu[Product],Menu[Category])</f>
        <v>Beverage</v>
      </c>
      <c r="F566" t="s">
        <v>14</v>
      </c>
      <c r="G566">
        <v>2</v>
      </c>
      <c r="H566" s="3">
        <f>_xlfn.XLOOKUP(SalesData[[#This Row],[Product]],Menu[Product],Menu[Unit Price])</f>
        <v>3.25</v>
      </c>
      <c r="I566" s="3">
        <f>SalesData[[#This Row],[Qty]]*SalesData[[#This Row],[Unit Price]]</f>
        <v>6.5</v>
      </c>
    </row>
    <row r="567" spans="1:9" x14ac:dyDescent="0.3">
      <c r="A567" s="2">
        <v>45726</v>
      </c>
      <c r="B567" s="1">
        <v>0.48970643106364864</v>
      </c>
      <c r="C567" t="str">
        <f t="shared" si="9"/>
        <v>Mon</v>
      </c>
      <c r="D567" t="s">
        <v>8</v>
      </c>
      <c r="E567" t="str">
        <f>_xlfn.XLOOKUP(SalesData[[#This Row],[Product]],Menu[Product],Menu[Category])</f>
        <v>Food</v>
      </c>
      <c r="F567" t="s">
        <v>15</v>
      </c>
      <c r="G567">
        <v>4</v>
      </c>
      <c r="H567" s="3">
        <f>_xlfn.XLOOKUP(SalesData[[#This Row],[Product]],Menu[Product],Menu[Unit Price])</f>
        <v>10</v>
      </c>
      <c r="I567" s="3">
        <f>SalesData[[#This Row],[Qty]]*SalesData[[#This Row],[Unit Price]]</f>
        <v>40</v>
      </c>
    </row>
    <row r="568" spans="1:9" x14ac:dyDescent="0.3">
      <c r="A568" s="2">
        <v>45726</v>
      </c>
      <c r="B568" s="1">
        <v>0.49233560370102536</v>
      </c>
      <c r="C568" t="str">
        <f t="shared" si="9"/>
        <v>Mon</v>
      </c>
      <c r="D568" t="s">
        <v>8</v>
      </c>
      <c r="E568" t="str">
        <f>_xlfn.XLOOKUP(SalesData[[#This Row],[Product]],Menu[Product],Menu[Category])</f>
        <v>Beverage</v>
      </c>
      <c r="F568" t="s">
        <v>16</v>
      </c>
      <c r="G568">
        <v>1</v>
      </c>
      <c r="H568" s="3">
        <f>_xlfn.XLOOKUP(SalesData[[#This Row],[Product]],Menu[Product],Menu[Unit Price])</f>
        <v>6</v>
      </c>
      <c r="I568" s="3">
        <f>SalesData[[#This Row],[Qty]]*SalesData[[#This Row],[Unit Price]]</f>
        <v>6</v>
      </c>
    </row>
    <row r="569" spans="1:9" x14ac:dyDescent="0.3">
      <c r="A569" s="2">
        <v>45726</v>
      </c>
      <c r="B569" s="1">
        <v>0.4939984845935011</v>
      </c>
      <c r="C569" t="str">
        <f t="shared" si="9"/>
        <v>Mon</v>
      </c>
      <c r="D569" t="s">
        <v>10</v>
      </c>
      <c r="E569" t="str">
        <f>_xlfn.XLOOKUP(SalesData[[#This Row],[Product]],Menu[Product],Menu[Category])</f>
        <v>Food</v>
      </c>
      <c r="F569" t="s">
        <v>23</v>
      </c>
      <c r="G569">
        <v>1</v>
      </c>
      <c r="H569" s="3">
        <f>_xlfn.XLOOKUP(SalesData[[#This Row],[Product]],Menu[Product],Menu[Unit Price])</f>
        <v>9.5</v>
      </c>
      <c r="I569" s="3">
        <f>SalesData[[#This Row],[Qty]]*SalesData[[#This Row],[Unit Price]]</f>
        <v>9.5</v>
      </c>
    </row>
    <row r="570" spans="1:9" x14ac:dyDescent="0.3">
      <c r="A570" s="2">
        <v>45726</v>
      </c>
      <c r="B570" s="1">
        <v>0.49842515352155586</v>
      </c>
      <c r="C570" t="str">
        <f t="shared" si="9"/>
        <v>Mon</v>
      </c>
      <c r="D570" t="s">
        <v>8</v>
      </c>
      <c r="E570" t="str">
        <f>_xlfn.XLOOKUP(SalesData[[#This Row],[Product]],Menu[Product],Menu[Category])</f>
        <v>Food</v>
      </c>
      <c r="F570" t="s">
        <v>15</v>
      </c>
      <c r="G570">
        <v>2</v>
      </c>
      <c r="H570" s="3">
        <f>_xlfn.XLOOKUP(SalesData[[#This Row],[Product]],Menu[Product],Menu[Unit Price])</f>
        <v>10</v>
      </c>
      <c r="I570" s="3">
        <f>SalesData[[#This Row],[Qty]]*SalesData[[#This Row],[Unit Price]]</f>
        <v>20</v>
      </c>
    </row>
    <row r="571" spans="1:9" x14ac:dyDescent="0.3">
      <c r="A571" s="2">
        <v>45726</v>
      </c>
      <c r="B571" s="1">
        <v>0.49915334833618774</v>
      </c>
      <c r="C571" t="str">
        <f t="shared" si="9"/>
        <v>Mon</v>
      </c>
      <c r="D571" t="s">
        <v>10</v>
      </c>
      <c r="E571" t="str">
        <f>_xlfn.XLOOKUP(SalesData[[#This Row],[Product]],Menu[Product],Menu[Category])</f>
        <v>Food</v>
      </c>
      <c r="F571" t="s">
        <v>22</v>
      </c>
      <c r="G571">
        <v>4</v>
      </c>
      <c r="H571" s="3">
        <f>_xlfn.XLOOKUP(SalesData[[#This Row],[Product]],Menu[Product],Menu[Unit Price])</f>
        <v>4.75</v>
      </c>
      <c r="I571" s="3">
        <f>SalesData[[#This Row],[Qty]]*SalesData[[#This Row],[Unit Price]]</f>
        <v>19</v>
      </c>
    </row>
    <row r="572" spans="1:9" x14ac:dyDescent="0.3">
      <c r="A572" s="2">
        <v>45726</v>
      </c>
      <c r="B572" s="1">
        <v>0.50140544283392519</v>
      </c>
      <c r="C572" t="str">
        <f t="shared" si="9"/>
        <v>Mon</v>
      </c>
      <c r="D572" t="s">
        <v>10</v>
      </c>
      <c r="E572" t="str">
        <f>_xlfn.XLOOKUP(SalesData[[#This Row],[Product]],Menu[Product],Menu[Category])</f>
        <v>Beverage</v>
      </c>
      <c r="F572" t="s">
        <v>13</v>
      </c>
      <c r="G572">
        <v>1</v>
      </c>
      <c r="H572" s="3">
        <f>_xlfn.XLOOKUP(SalesData[[#This Row],[Product]],Menu[Product],Menu[Unit Price])</f>
        <v>5.25</v>
      </c>
      <c r="I572" s="3">
        <f>SalesData[[#This Row],[Qty]]*SalesData[[#This Row],[Unit Price]]</f>
        <v>5.25</v>
      </c>
    </row>
    <row r="573" spans="1:9" x14ac:dyDescent="0.3">
      <c r="A573" s="2">
        <v>45726</v>
      </c>
      <c r="B573" s="1">
        <v>0.50315186716259452</v>
      </c>
      <c r="C573" t="str">
        <f t="shared" si="9"/>
        <v>Mon</v>
      </c>
      <c r="D573" t="s">
        <v>19</v>
      </c>
      <c r="E573" t="str">
        <f>_xlfn.XLOOKUP(SalesData[[#This Row],[Product]],Menu[Product],Menu[Category])</f>
        <v>Beverage</v>
      </c>
      <c r="F573" t="s">
        <v>18</v>
      </c>
      <c r="G573">
        <v>1</v>
      </c>
      <c r="H573" s="3">
        <f>_xlfn.XLOOKUP(SalesData[[#This Row],[Product]],Menu[Product],Menu[Unit Price])</f>
        <v>3.5</v>
      </c>
      <c r="I573" s="3">
        <f>SalesData[[#This Row],[Qty]]*SalesData[[#This Row],[Unit Price]]</f>
        <v>3.5</v>
      </c>
    </row>
    <row r="574" spans="1:9" x14ac:dyDescent="0.3">
      <c r="A574" s="2">
        <v>45726</v>
      </c>
      <c r="B574" s="1">
        <v>0.5049529133681443</v>
      </c>
      <c r="C574" t="str">
        <f t="shared" si="9"/>
        <v>Mon</v>
      </c>
      <c r="D574" t="s">
        <v>8</v>
      </c>
      <c r="E574" t="str">
        <f>_xlfn.XLOOKUP(SalesData[[#This Row],[Product]],Menu[Product],Menu[Category])</f>
        <v>Beverage</v>
      </c>
      <c r="F574" t="s">
        <v>14</v>
      </c>
      <c r="G574">
        <v>3</v>
      </c>
      <c r="H574" s="3">
        <f>_xlfn.XLOOKUP(SalesData[[#This Row],[Product]],Menu[Product],Menu[Unit Price])</f>
        <v>3.25</v>
      </c>
      <c r="I574" s="3">
        <f>SalesData[[#This Row],[Qty]]*SalesData[[#This Row],[Unit Price]]</f>
        <v>9.75</v>
      </c>
    </row>
    <row r="575" spans="1:9" x14ac:dyDescent="0.3">
      <c r="A575" s="2">
        <v>45726</v>
      </c>
      <c r="B575" s="1">
        <v>0.50519724939805188</v>
      </c>
      <c r="C575" t="str">
        <f t="shared" si="9"/>
        <v>Mon</v>
      </c>
      <c r="D575" t="s">
        <v>19</v>
      </c>
      <c r="E575" t="str">
        <f>_xlfn.XLOOKUP(SalesData[[#This Row],[Product]],Menu[Product],Menu[Category])</f>
        <v>Food</v>
      </c>
      <c r="F575" t="s">
        <v>20</v>
      </c>
      <c r="G575">
        <v>4</v>
      </c>
      <c r="H575" s="3">
        <f>_xlfn.XLOOKUP(SalesData[[#This Row],[Product]],Menu[Product],Menu[Unit Price])</f>
        <v>4.25</v>
      </c>
      <c r="I575" s="3">
        <f>SalesData[[#This Row],[Qty]]*SalesData[[#This Row],[Unit Price]]</f>
        <v>17</v>
      </c>
    </row>
    <row r="576" spans="1:9" x14ac:dyDescent="0.3">
      <c r="A576" s="2">
        <v>45726</v>
      </c>
      <c r="B576" s="1">
        <v>0.5069745232961036</v>
      </c>
      <c r="C576" t="str">
        <f t="shared" si="9"/>
        <v>Mon</v>
      </c>
      <c r="D576" t="s">
        <v>10</v>
      </c>
      <c r="E576" t="str">
        <f>_xlfn.XLOOKUP(SalesData[[#This Row],[Product]],Menu[Product],Menu[Category])</f>
        <v>Beverage</v>
      </c>
      <c r="F576" t="s">
        <v>12</v>
      </c>
      <c r="G576">
        <v>2</v>
      </c>
      <c r="H576" s="3">
        <f>_xlfn.XLOOKUP(SalesData[[#This Row],[Product]],Menu[Product],Menu[Unit Price])</f>
        <v>5.5</v>
      </c>
      <c r="I576" s="3">
        <f>SalesData[[#This Row],[Qty]]*SalesData[[#This Row],[Unit Price]]</f>
        <v>11</v>
      </c>
    </row>
    <row r="577" spans="1:9" x14ac:dyDescent="0.3">
      <c r="A577" s="2">
        <v>45726</v>
      </c>
      <c r="B577" s="1">
        <v>0.5093821330642011</v>
      </c>
      <c r="C577" t="str">
        <f t="shared" si="9"/>
        <v>Mon</v>
      </c>
      <c r="D577" t="s">
        <v>19</v>
      </c>
      <c r="E577" t="str">
        <f>_xlfn.XLOOKUP(SalesData[[#This Row],[Product]],Menu[Product],Menu[Category])</f>
        <v>Beverage</v>
      </c>
      <c r="F577" t="s">
        <v>12</v>
      </c>
      <c r="G577">
        <v>4</v>
      </c>
      <c r="H577" s="3">
        <f>_xlfn.XLOOKUP(SalesData[[#This Row],[Product]],Menu[Product],Menu[Unit Price])</f>
        <v>5.5</v>
      </c>
      <c r="I577" s="3">
        <f>SalesData[[#This Row],[Qty]]*SalesData[[#This Row],[Unit Price]]</f>
        <v>22</v>
      </c>
    </row>
    <row r="578" spans="1:9" x14ac:dyDescent="0.3">
      <c r="A578" s="2">
        <v>45726</v>
      </c>
      <c r="B578" s="1">
        <v>0.51241453320344632</v>
      </c>
      <c r="C578" t="str">
        <f t="shared" si="9"/>
        <v>Mon</v>
      </c>
      <c r="D578" t="s">
        <v>8</v>
      </c>
      <c r="E578" t="str">
        <f>_xlfn.XLOOKUP(SalesData[[#This Row],[Product]],Menu[Product],Menu[Category])</f>
        <v>Beverage</v>
      </c>
      <c r="F578" t="s">
        <v>14</v>
      </c>
      <c r="G578">
        <v>3</v>
      </c>
      <c r="H578" s="3">
        <f>_xlfn.XLOOKUP(SalesData[[#This Row],[Product]],Menu[Product],Menu[Unit Price])</f>
        <v>3.25</v>
      </c>
      <c r="I578" s="3">
        <f>SalesData[[#This Row],[Qty]]*SalesData[[#This Row],[Unit Price]]</f>
        <v>9.75</v>
      </c>
    </row>
    <row r="579" spans="1:9" x14ac:dyDescent="0.3">
      <c r="A579" s="2">
        <v>45726</v>
      </c>
      <c r="B579" s="1">
        <v>0.51262666739174412</v>
      </c>
      <c r="C579" t="str">
        <f t="shared" ref="C579:C642" si="10">TEXT(A579, "ddd")</f>
        <v>Mon</v>
      </c>
      <c r="D579" t="s">
        <v>17</v>
      </c>
      <c r="E579" t="str">
        <f>_xlfn.XLOOKUP(SalesData[[#This Row],[Product]],Menu[Product],Menu[Category])</f>
        <v>Food</v>
      </c>
      <c r="F579" t="s">
        <v>15</v>
      </c>
      <c r="G579">
        <v>2</v>
      </c>
      <c r="H579" s="3">
        <f>_xlfn.XLOOKUP(SalesData[[#This Row],[Product]],Menu[Product],Menu[Unit Price])</f>
        <v>10</v>
      </c>
      <c r="I579" s="3">
        <f>SalesData[[#This Row],[Qty]]*SalesData[[#This Row],[Unit Price]]</f>
        <v>20</v>
      </c>
    </row>
    <row r="580" spans="1:9" x14ac:dyDescent="0.3">
      <c r="A580" s="2">
        <v>45726</v>
      </c>
      <c r="B580" s="1">
        <v>0.51381973265813652</v>
      </c>
      <c r="C580" t="str">
        <f t="shared" si="10"/>
        <v>Mon</v>
      </c>
      <c r="D580" t="s">
        <v>8</v>
      </c>
      <c r="E580" t="str">
        <f>_xlfn.XLOOKUP(SalesData[[#This Row],[Product]],Menu[Product],Menu[Category])</f>
        <v>Food</v>
      </c>
      <c r="F580" t="s">
        <v>23</v>
      </c>
      <c r="G580">
        <v>3</v>
      </c>
      <c r="H580" s="3">
        <f>_xlfn.XLOOKUP(SalesData[[#This Row],[Product]],Menu[Product],Menu[Unit Price])</f>
        <v>9.5</v>
      </c>
      <c r="I580" s="3">
        <f>SalesData[[#This Row],[Qty]]*SalesData[[#This Row],[Unit Price]]</f>
        <v>28.5</v>
      </c>
    </row>
    <row r="581" spans="1:9" x14ac:dyDescent="0.3">
      <c r="A581" s="2">
        <v>45726</v>
      </c>
      <c r="B581" s="1">
        <v>0.51470281091171255</v>
      </c>
      <c r="C581" t="str">
        <f t="shared" si="10"/>
        <v>Mon</v>
      </c>
      <c r="D581" t="s">
        <v>10</v>
      </c>
      <c r="E581" t="str">
        <f>_xlfn.XLOOKUP(SalesData[[#This Row],[Product]],Menu[Product],Menu[Category])</f>
        <v>Beverage</v>
      </c>
      <c r="F581" t="s">
        <v>16</v>
      </c>
      <c r="G581">
        <v>4</v>
      </c>
      <c r="H581" s="3">
        <f>_xlfn.XLOOKUP(SalesData[[#This Row],[Product]],Menu[Product],Menu[Unit Price])</f>
        <v>6</v>
      </c>
      <c r="I581" s="3">
        <f>SalesData[[#This Row],[Qty]]*SalesData[[#This Row],[Unit Price]]</f>
        <v>24</v>
      </c>
    </row>
    <row r="582" spans="1:9" x14ac:dyDescent="0.3">
      <c r="A582" s="2">
        <v>45726</v>
      </c>
      <c r="B582" s="1">
        <v>0.51499898727546889</v>
      </c>
      <c r="C582" t="str">
        <f t="shared" si="10"/>
        <v>Mon</v>
      </c>
      <c r="D582" t="s">
        <v>10</v>
      </c>
      <c r="E582" t="str">
        <f>_xlfn.XLOOKUP(SalesData[[#This Row],[Product]],Menu[Product],Menu[Category])</f>
        <v>Beverage</v>
      </c>
      <c r="F582" t="s">
        <v>13</v>
      </c>
      <c r="G582">
        <v>4</v>
      </c>
      <c r="H582" s="3">
        <f>_xlfn.XLOOKUP(SalesData[[#This Row],[Product]],Menu[Product],Menu[Unit Price])</f>
        <v>5.25</v>
      </c>
      <c r="I582" s="3">
        <f>SalesData[[#This Row],[Qty]]*SalesData[[#This Row],[Unit Price]]</f>
        <v>21</v>
      </c>
    </row>
    <row r="583" spans="1:9" x14ac:dyDescent="0.3">
      <c r="A583" s="2">
        <v>45726</v>
      </c>
      <c r="B583" s="1">
        <v>0.51632468548305888</v>
      </c>
      <c r="C583" t="str">
        <f t="shared" si="10"/>
        <v>Mon</v>
      </c>
      <c r="D583" t="s">
        <v>8</v>
      </c>
      <c r="E583" t="str">
        <f>_xlfn.XLOOKUP(SalesData[[#This Row],[Product]],Menu[Product],Menu[Category])</f>
        <v>Beverage</v>
      </c>
      <c r="F583" t="s">
        <v>18</v>
      </c>
      <c r="G583">
        <v>1</v>
      </c>
      <c r="H583" s="3">
        <f>_xlfn.XLOOKUP(SalesData[[#This Row],[Product]],Menu[Product],Menu[Unit Price])</f>
        <v>3.5</v>
      </c>
      <c r="I583" s="3">
        <f>SalesData[[#This Row],[Qty]]*SalesData[[#This Row],[Unit Price]]</f>
        <v>3.5</v>
      </c>
    </row>
    <row r="584" spans="1:9" x14ac:dyDescent="0.3">
      <c r="A584" s="2">
        <v>45726</v>
      </c>
      <c r="B584" s="1">
        <v>0.51778351115124643</v>
      </c>
      <c r="C584" t="str">
        <f t="shared" si="10"/>
        <v>Mon</v>
      </c>
      <c r="D584" t="s">
        <v>10</v>
      </c>
      <c r="E584" t="str">
        <f>_xlfn.XLOOKUP(SalesData[[#This Row],[Product]],Menu[Product],Menu[Category])</f>
        <v>Beverage</v>
      </c>
      <c r="F584" t="s">
        <v>16</v>
      </c>
      <c r="G584">
        <v>3</v>
      </c>
      <c r="H584" s="3">
        <f>_xlfn.XLOOKUP(SalesData[[#This Row],[Product]],Menu[Product],Menu[Unit Price])</f>
        <v>6</v>
      </c>
      <c r="I584" s="3">
        <f>SalesData[[#This Row],[Qty]]*SalesData[[#This Row],[Unit Price]]</f>
        <v>18</v>
      </c>
    </row>
    <row r="585" spans="1:9" x14ac:dyDescent="0.3">
      <c r="A585" s="2">
        <v>45726</v>
      </c>
      <c r="B585" s="1">
        <v>0.51898776466397278</v>
      </c>
      <c r="C585" t="str">
        <f t="shared" si="10"/>
        <v>Mon</v>
      </c>
      <c r="D585" t="s">
        <v>17</v>
      </c>
      <c r="E585" t="str">
        <f>_xlfn.XLOOKUP(SalesData[[#This Row],[Product]],Menu[Product],Menu[Category])</f>
        <v>Food</v>
      </c>
      <c r="F585" t="s">
        <v>15</v>
      </c>
      <c r="G585">
        <v>1</v>
      </c>
      <c r="H585" s="3">
        <f>_xlfn.XLOOKUP(SalesData[[#This Row],[Product]],Menu[Product],Menu[Unit Price])</f>
        <v>10</v>
      </c>
      <c r="I585" s="3">
        <f>SalesData[[#This Row],[Qty]]*SalesData[[#This Row],[Unit Price]]</f>
        <v>10</v>
      </c>
    </row>
    <row r="586" spans="1:9" x14ac:dyDescent="0.3">
      <c r="A586" s="2">
        <v>45726</v>
      </c>
      <c r="B586" s="1">
        <v>0.51951518799876972</v>
      </c>
      <c r="C586" t="str">
        <f t="shared" si="10"/>
        <v>Mon</v>
      </c>
      <c r="D586" t="s">
        <v>19</v>
      </c>
      <c r="E586" t="str">
        <f>_xlfn.XLOOKUP(SalesData[[#This Row],[Product]],Menu[Product],Menu[Category])</f>
        <v>Food</v>
      </c>
      <c r="F586" t="s">
        <v>22</v>
      </c>
      <c r="G586">
        <v>3</v>
      </c>
      <c r="H586" s="3">
        <f>_xlfn.XLOOKUP(SalesData[[#This Row],[Product]],Menu[Product],Menu[Unit Price])</f>
        <v>4.75</v>
      </c>
      <c r="I586" s="3">
        <f>SalesData[[#This Row],[Qty]]*SalesData[[#This Row],[Unit Price]]</f>
        <v>14.25</v>
      </c>
    </row>
    <row r="587" spans="1:9" x14ac:dyDescent="0.3">
      <c r="A587" s="2">
        <v>45726</v>
      </c>
      <c r="B587" s="1">
        <v>0.54450561852663615</v>
      </c>
      <c r="C587" t="str">
        <f t="shared" si="10"/>
        <v>Mon</v>
      </c>
      <c r="D587" t="s">
        <v>10</v>
      </c>
      <c r="E587" t="str">
        <f>_xlfn.XLOOKUP(SalesData[[#This Row],[Product]],Menu[Product],Menu[Category])</f>
        <v>Beverage</v>
      </c>
      <c r="F587" t="s">
        <v>12</v>
      </c>
      <c r="G587">
        <v>3</v>
      </c>
      <c r="H587" s="3">
        <f>_xlfn.XLOOKUP(SalesData[[#This Row],[Product]],Menu[Product],Menu[Unit Price])</f>
        <v>5.5</v>
      </c>
      <c r="I587" s="3">
        <f>SalesData[[#This Row],[Qty]]*SalesData[[#This Row],[Unit Price]]</f>
        <v>16.5</v>
      </c>
    </row>
    <row r="588" spans="1:9" x14ac:dyDescent="0.3">
      <c r="A588" s="2">
        <v>45726</v>
      </c>
      <c r="B588" s="1">
        <v>0.55149152703018678</v>
      </c>
      <c r="C588" t="str">
        <f t="shared" si="10"/>
        <v>Mon</v>
      </c>
      <c r="D588" t="s">
        <v>10</v>
      </c>
      <c r="E588" t="str">
        <f>_xlfn.XLOOKUP(SalesData[[#This Row],[Product]],Menu[Product],Menu[Category])</f>
        <v>Food</v>
      </c>
      <c r="F588" t="s">
        <v>23</v>
      </c>
      <c r="G588">
        <v>2</v>
      </c>
      <c r="H588" s="3">
        <f>_xlfn.XLOOKUP(SalesData[[#This Row],[Product]],Menu[Product],Menu[Unit Price])</f>
        <v>9.5</v>
      </c>
      <c r="I588" s="3">
        <f>SalesData[[#This Row],[Qty]]*SalesData[[#This Row],[Unit Price]]</f>
        <v>19</v>
      </c>
    </row>
    <row r="589" spans="1:9" x14ac:dyDescent="0.3">
      <c r="A589" s="2">
        <v>45726</v>
      </c>
      <c r="B589" s="1">
        <v>0.5787705445703849</v>
      </c>
      <c r="C589" t="str">
        <f t="shared" si="10"/>
        <v>Mon</v>
      </c>
      <c r="D589" t="s">
        <v>10</v>
      </c>
      <c r="E589" t="str">
        <f>_xlfn.XLOOKUP(SalesData[[#This Row],[Product]],Menu[Product],Menu[Category])</f>
        <v>Beverage</v>
      </c>
      <c r="F589" t="s">
        <v>16</v>
      </c>
      <c r="G589">
        <v>2</v>
      </c>
      <c r="H589" s="3">
        <f>_xlfn.XLOOKUP(SalesData[[#This Row],[Product]],Menu[Product],Menu[Unit Price])</f>
        <v>6</v>
      </c>
      <c r="I589" s="3">
        <f>SalesData[[#This Row],[Qty]]*SalesData[[#This Row],[Unit Price]]</f>
        <v>12</v>
      </c>
    </row>
    <row r="590" spans="1:9" x14ac:dyDescent="0.3">
      <c r="A590" s="2">
        <v>45726</v>
      </c>
      <c r="B590" s="1">
        <v>0.63073965486283468</v>
      </c>
      <c r="C590" t="str">
        <f t="shared" si="10"/>
        <v>Mon</v>
      </c>
      <c r="D590" t="s">
        <v>19</v>
      </c>
      <c r="E590" t="str">
        <f>_xlfn.XLOOKUP(SalesData[[#This Row],[Product]],Menu[Product],Menu[Category])</f>
        <v>Beverage</v>
      </c>
      <c r="F590" t="s">
        <v>13</v>
      </c>
      <c r="G590">
        <v>4</v>
      </c>
      <c r="H590" s="3">
        <f>_xlfn.XLOOKUP(SalesData[[#This Row],[Product]],Menu[Product],Menu[Unit Price])</f>
        <v>5.25</v>
      </c>
      <c r="I590" s="3">
        <f>SalesData[[#This Row],[Qty]]*SalesData[[#This Row],[Unit Price]]</f>
        <v>21</v>
      </c>
    </row>
    <row r="591" spans="1:9" x14ac:dyDescent="0.3">
      <c r="A591" s="2">
        <v>45726</v>
      </c>
      <c r="B591" s="1">
        <v>0.64274206231803077</v>
      </c>
      <c r="C591" t="str">
        <f t="shared" si="10"/>
        <v>Mon</v>
      </c>
      <c r="D591" t="s">
        <v>19</v>
      </c>
      <c r="E591" t="str">
        <f>_xlfn.XLOOKUP(SalesData[[#This Row],[Product]],Menu[Product],Menu[Category])</f>
        <v>Beverage</v>
      </c>
      <c r="F591" t="s">
        <v>18</v>
      </c>
      <c r="G591">
        <v>4</v>
      </c>
      <c r="H591" s="3">
        <f>_xlfn.XLOOKUP(SalesData[[#This Row],[Product]],Menu[Product],Menu[Unit Price])</f>
        <v>3.5</v>
      </c>
      <c r="I591" s="3">
        <f>SalesData[[#This Row],[Qty]]*SalesData[[#This Row],[Unit Price]]</f>
        <v>14</v>
      </c>
    </row>
    <row r="592" spans="1:9" x14ac:dyDescent="0.3">
      <c r="A592" s="2">
        <v>45726</v>
      </c>
      <c r="B592" s="1">
        <v>0.66368132034443339</v>
      </c>
      <c r="C592" t="str">
        <f t="shared" si="10"/>
        <v>Mon</v>
      </c>
      <c r="D592" t="s">
        <v>8</v>
      </c>
      <c r="E592" t="str">
        <f>_xlfn.XLOOKUP(SalesData[[#This Row],[Product]],Menu[Product],Menu[Category])</f>
        <v>Beverage</v>
      </c>
      <c r="F592" t="s">
        <v>12</v>
      </c>
      <c r="G592">
        <v>2</v>
      </c>
      <c r="H592" s="3">
        <f>_xlfn.XLOOKUP(SalesData[[#This Row],[Product]],Menu[Product],Menu[Unit Price])</f>
        <v>5.5</v>
      </c>
      <c r="I592" s="3">
        <f>SalesData[[#This Row],[Qty]]*SalesData[[#This Row],[Unit Price]]</f>
        <v>11</v>
      </c>
    </row>
    <row r="593" spans="1:9" x14ac:dyDescent="0.3">
      <c r="A593" s="2">
        <v>45726</v>
      </c>
      <c r="B593" s="1">
        <v>0.68638133053730455</v>
      </c>
      <c r="C593" t="str">
        <f t="shared" si="10"/>
        <v>Mon</v>
      </c>
      <c r="D593" t="s">
        <v>17</v>
      </c>
      <c r="E593" t="str">
        <f>_xlfn.XLOOKUP(SalesData[[#This Row],[Product]],Menu[Product],Menu[Category])</f>
        <v>Beverage</v>
      </c>
      <c r="F593" t="s">
        <v>18</v>
      </c>
      <c r="G593">
        <v>2</v>
      </c>
      <c r="H593" s="3">
        <f>_xlfn.XLOOKUP(SalesData[[#This Row],[Product]],Menu[Product],Menu[Unit Price])</f>
        <v>3.5</v>
      </c>
      <c r="I593" s="3">
        <f>SalesData[[#This Row],[Qty]]*SalesData[[#This Row],[Unit Price]]</f>
        <v>7</v>
      </c>
    </row>
    <row r="594" spans="1:9" x14ac:dyDescent="0.3">
      <c r="A594" s="2">
        <v>45726</v>
      </c>
      <c r="B594" s="1">
        <v>0.68848586500144582</v>
      </c>
      <c r="C594" t="str">
        <f t="shared" si="10"/>
        <v>Mon</v>
      </c>
      <c r="D594" t="s">
        <v>10</v>
      </c>
      <c r="E594" t="str">
        <f>_xlfn.XLOOKUP(SalesData[[#This Row],[Product]],Menu[Product],Menu[Category])</f>
        <v>Beverage</v>
      </c>
      <c r="F594" t="s">
        <v>14</v>
      </c>
      <c r="G594">
        <v>1</v>
      </c>
      <c r="H594" s="3">
        <f>_xlfn.XLOOKUP(SalesData[[#This Row],[Product]],Menu[Product],Menu[Unit Price])</f>
        <v>3.25</v>
      </c>
      <c r="I594" s="3">
        <f>SalesData[[#This Row],[Qty]]*SalesData[[#This Row],[Unit Price]]</f>
        <v>3.25</v>
      </c>
    </row>
    <row r="595" spans="1:9" x14ac:dyDescent="0.3">
      <c r="A595" s="2">
        <v>45726</v>
      </c>
      <c r="B595" s="1">
        <v>0.69989189788140516</v>
      </c>
      <c r="C595" t="str">
        <f t="shared" si="10"/>
        <v>Mon</v>
      </c>
      <c r="D595" t="s">
        <v>17</v>
      </c>
      <c r="E595" t="str">
        <f>_xlfn.XLOOKUP(SalesData[[#This Row],[Product]],Menu[Product],Menu[Category])</f>
        <v>Food</v>
      </c>
      <c r="F595" t="s">
        <v>23</v>
      </c>
      <c r="G595">
        <v>4</v>
      </c>
      <c r="H595" s="3">
        <f>_xlfn.XLOOKUP(SalesData[[#This Row],[Product]],Menu[Product],Menu[Unit Price])</f>
        <v>9.5</v>
      </c>
      <c r="I595" s="3">
        <f>SalesData[[#This Row],[Qty]]*SalesData[[#This Row],[Unit Price]]</f>
        <v>38</v>
      </c>
    </row>
    <row r="596" spans="1:9" x14ac:dyDescent="0.3">
      <c r="A596" s="2">
        <v>45726</v>
      </c>
      <c r="B596" s="1">
        <v>0.7081856248939038</v>
      </c>
      <c r="C596" t="str">
        <f t="shared" si="10"/>
        <v>Mon</v>
      </c>
      <c r="D596" t="s">
        <v>19</v>
      </c>
      <c r="E596" t="str">
        <f>_xlfn.XLOOKUP(SalesData[[#This Row],[Product]],Menu[Product],Menu[Category])</f>
        <v>Beverage</v>
      </c>
      <c r="F596" t="s">
        <v>13</v>
      </c>
      <c r="G596">
        <v>1</v>
      </c>
      <c r="H596" s="3">
        <f>_xlfn.XLOOKUP(SalesData[[#This Row],[Product]],Menu[Product],Menu[Unit Price])</f>
        <v>5.25</v>
      </c>
      <c r="I596" s="3">
        <f>SalesData[[#This Row],[Qty]]*SalesData[[#This Row],[Unit Price]]</f>
        <v>5.25</v>
      </c>
    </row>
    <row r="597" spans="1:9" x14ac:dyDescent="0.3">
      <c r="A597" s="2">
        <v>45726</v>
      </c>
      <c r="B597" s="1">
        <v>0.70890045013346192</v>
      </c>
      <c r="C597" t="str">
        <f t="shared" si="10"/>
        <v>Mon</v>
      </c>
      <c r="D597" t="s">
        <v>8</v>
      </c>
      <c r="E597" t="str">
        <f>_xlfn.XLOOKUP(SalesData[[#This Row],[Product]],Menu[Product],Menu[Category])</f>
        <v>Beverage</v>
      </c>
      <c r="F597" t="s">
        <v>13</v>
      </c>
      <c r="G597">
        <v>4</v>
      </c>
      <c r="H597" s="3">
        <f>_xlfn.XLOOKUP(SalesData[[#This Row],[Product]],Menu[Product],Menu[Unit Price])</f>
        <v>5.25</v>
      </c>
      <c r="I597" s="3">
        <f>SalesData[[#This Row],[Qty]]*SalesData[[#This Row],[Unit Price]]</f>
        <v>21</v>
      </c>
    </row>
    <row r="598" spans="1:9" x14ac:dyDescent="0.3">
      <c r="A598" s="2">
        <v>45726</v>
      </c>
      <c r="B598" s="1">
        <v>0.71822491596850491</v>
      </c>
      <c r="C598" t="str">
        <f t="shared" si="10"/>
        <v>Mon</v>
      </c>
      <c r="D598" t="s">
        <v>8</v>
      </c>
      <c r="E598" t="str">
        <f>_xlfn.XLOOKUP(SalesData[[#This Row],[Product]],Menu[Product],Menu[Category])</f>
        <v>Food</v>
      </c>
      <c r="F598" t="s">
        <v>22</v>
      </c>
      <c r="G598">
        <v>4</v>
      </c>
      <c r="H598" s="3">
        <f>_xlfn.XLOOKUP(SalesData[[#This Row],[Product]],Menu[Product],Menu[Unit Price])</f>
        <v>4.75</v>
      </c>
      <c r="I598" s="3">
        <f>SalesData[[#This Row],[Qty]]*SalesData[[#This Row],[Unit Price]]</f>
        <v>19</v>
      </c>
    </row>
    <row r="599" spans="1:9" x14ac:dyDescent="0.3">
      <c r="A599" s="2">
        <v>45726</v>
      </c>
      <c r="B599" s="1">
        <v>0.73366458935230139</v>
      </c>
      <c r="C599" t="str">
        <f t="shared" si="10"/>
        <v>Mon</v>
      </c>
      <c r="D599" t="s">
        <v>10</v>
      </c>
      <c r="E599" t="str">
        <f>_xlfn.XLOOKUP(SalesData[[#This Row],[Product]],Menu[Product],Menu[Category])</f>
        <v>Food</v>
      </c>
      <c r="F599" t="s">
        <v>20</v>
      </c>
      <c r="G599">
        <v>3</v>
      </c>
      <c r="H599" s="3">
        <f>_xlfn.XLOOKUP(SalesData[[#This Row],[Product]],Menu[Product],Menu[Unit Price])</f>
        <v>4.25</v>
      </c>
      <c r="I599" s="3">
        <f>SalesData[[#This Row],[Qty]]*SalesData[[#This Row],[Unit Price]]</f>
        <v>12.75</v>
      </c>
    </row>
    <row r="600" spans="1:9" x14ac:dyDescent="0.3">
      <c r="A600" s="2">
        <v>45726</v>
      </c>
      <c r="B600" s="1">
        <v>0.73924901464701798</v>
      </c>
      <c r="C600" t="str">
        <f t="shared" si="10"/>
        <v>Mon</v>
      </c>
      <c r="D600" t="s">
        <v>19</v>
      </c>
      <c r="E600" t="str">
        <f>_xlfn.XLOOKUP(SalesData[[#This Row],[Product]],Menu[Product],Menu[Category])</f>
        <v>Beverage</v>
      </c>
      <c r="F600" t="s">
        <v>18</v>
      </c>
      <c r="G600">
        <v>4</v>
      </c>
      <c r="H600" s="3">
        <f>_xlfn.XLOOKUP(SalesData[[#This Row],[Product]],Menu[Product],Menu[Unit Price])</f>
        <v>3.5</v>
      </c>
      <c r="I600" s="3">
        <f>SalesData[[#This Row],[Qty]]*SalesData[[#This Row],[Unit Price]]</f>
        <v>14</v>
      </c>
    </row>
    <row r="601" spans="1:9" x14ac:dyDescent="0.3">
      <c r="A601" s="2">
        <v>45726</v>
      </c>
      <c r="B601" s="1">
        <v>0.78020895923135614</v>
      </c>
      <c r="C601" t="str">
        <f t="shared" si="10"/>
        <v>Mon</v>
      </c>
      <c r="D601" t="s">
        <v>10</v>
      </c>
      <c r="E601" t="str">
        <f>_xlfn.XLOOKUP(SalesData[[#This Row],[Product]],Menu[Product],Menu[Category])</f>
        <v>Food</v>
      </c>
      <c r="F601" t="s">
        <v>15</v>
      </c>
      <c r="G601">
        <v>3</v>
      </c>
      <c r="H601" s="3">
        <f>_xlfn.XLOOKUP(SalesData[[#This Row],[Product]],Menu[Product],Menu[Unit Price])</f>
        <v>10</v>
      </c>
      <c r="I601" s="3">
        <f>SalesData[[#This Row],[Qty]]*SalesData[[#This Row],[Unit Price]]</f>
        <v>30</v>
      </c>
    </row>
    <row r="602" spans="1:9" x14ac:dyDescent="0.3">
      <c r="A602" s="2">
        <v>45727</v>
      </c>
      <c r="B602" s="1">
        <v>0.29256322116911809</v>
      </c>
      <c r="C602" t="str">
        <f t="shared" si="10"/>
        <v>Tue</v>
      </c>
      <c r="D602" t="s">
        <v>19</v>
      </c>
      <c r="E602" t="str">
        <f>_xlfn.XLOOKUP(SalesData[[#This Row],[Product]],Menu[Product],Menu[Category])</f>
        <v>Beverage</v>
      </c>
      <c r="F602" t="s">
        <v>16</v>
      </c>
      <c r="G602">
        <v>1</v>
      </c>
      <c r="H602" s="3">
        <f>_xlfn.XLOOKUP(SalesData[[#This Row],[Product]],Menu[Product],Menu[Unit Price])</f>
        <v>6</v>
      </c>
      <c r="I602" s="3">
        <f>SalesData[[#This Row],[Qty]]*SalesData[[#This Row],[Unit Price]]</f>
        <v>6</v>
      </c>
    </row>
    <row r="603" spans="1:9" x14ac:dyDescent="0.3">
      <c r="A603" s="2">
        <v>45727</v>
      </c>
      <c r="B603" s="1">
        <v>0.29435844547358947</v>
      </c>
      <c r="C603" t="str">
        <f t="shared" si="10"/>
        <v>Tue</v>
      </c>
      <c r="D603" t="s">
        <v>10</v>
      </c>
      <c r="E603" t="str">
        <f>_xlfn.XLOOKUP(SalesData[[#This Row],[Product]],Menu[Product],Menu[Category])</f>
        <v>Beverage</v>
      </c>
      <c r="F603" t="s">
        <v>18</v>
      </c>
      <c r="G603">
        <v>3</v>
      </c>
      <c r="H603" s="3">
        <f>_xlfn.XLOOKUP(SalesData[[#This Row],[Product]],Menu[Product],Menu[Unit Price])</f>
        <v>3.5</v>
      </c>
      <c r="I603" s="3">
        <f>SalesData[[#This Row],[Qty]]*SalesData[[#This Row],[Unit Price]]</f>
        <v>10.5</v>
      </c>
    </row>
    <row r="604" spans="1:9" x14ac:dyDescent="0.3">
      <c r="A604" s="2">
        <v>45727</v>
      </c>
      <c r="B604" s="1">
        <v>0.29567189407739008</v>
      </c>
      <c r="C604" t="str">
        <f t="shared" si="10"/>
        <v>Tue</v>
      </c>
      <c r="D604" t="s">
        <v>19</v>
      </c>
      <c r="E604" t="str">
        <f>_xlfn.XLOOKUP(SalesData[[#This Row],[Product]],Menu[Product],Menu[Category])</f>
        <v>Food</v>
      </c>
      <c r="F604" t="s">
        <v>23</v>
      </c>
      <c r="G604">
        <v>4</v>
      </c>
      <c r="H604" s="3">
        <f>_xlfn.XLOOKUP(SalesData[[#This Row],[Product]],Menu[Product],Menu[Unit Price])</f>
        <v>9.5</v>
      </c>
      <c r="I604" s="3">
        <f>SalesData[[#This Row],[Qty]]*SalesData[[#This Row],[Unit Price]]</f>
        <v>38</v>
      </c>
    </row>
    <row r="605" spans="1:9" x14ac:dyDescent="0.3">
      <c r="A605" s="2">
        <v>45727</v>
      </c>
      <c r="B605" s="1">
        <v>0.29896321738806281</v>
      </c>
      <c r="C605" t="str">
        <f t="shared" si="10"/>
        <v>Tue</v>
      </c>
      <c r="D605" t="s">
        <v>19</v>
      </c>
      <c r="E605" t="str">
        <f>_xlfn.XLOOKUP(SalesData[[#This Row],[Product]],Menu[Product],Menu[Category])</f>
        <v>Beverage</v>
      </c>
      <c r="F605" t="s">
        <v>13</v>
      </c>
      <c r="G605">
        <v>1</v>
      </c>
      <c r="H605" s="3">
        <f>_xlfn.XLOOKUP(SalesData[[#This Row],[Product]],Menu[Product],Menu[Unit Price])</f>
        <v>5.25</v>
      </c>
      <c r="I605" s="3">
        <f>SalesData[[#This Row],[Qty]]*SalesData[[#This Row],[Unit Price]]</f>
        <v>5.25</v>
      </c>
    </row>
    <row r="606" spans="1:9" x14ac:dyDescent="0.3">
      <c r="A606" s="2">
        <v>45727</v>
      </c>
      <c r="B606" s="1">
        <v>0.30045775088915228</v>
      </c>
      <c r="C606" t="str">
        <f t="shared" si="10"/>
        <v>Tue</v>
      </c>
      <c r="D606" t="s">
        <v>19</v>
      </c>
      <c r="E606" t="str">
        <f>_xlfn.XLOOKUP(SalesData[[#This Row],[Product]],Menu[Product],Menu[Category])</f>
        <v>Beverage</v>
      </c>
      <c r="F606" t="s">
        <v>21</v>
      </c>
      <c r="G606">
        <v>2</v>
      </c>
      <c r="H606" s="3">
        <f>_xlfn.XLOOKUP(SalesData[[#This Row],[Product]],Menu[Product],Menu[Unit Price])</f>
        <v>5.75</v>
      </c>
      <c r="I606" s="3">
        <f>SalesData[[#This Row],[Qty]]*SalesData[[#This Row],[Unit Price]]</f>
        <v>11.5</v>
      </c>
    </row>
    <row r="607" spans="1:9" x14ac:dyDescent="0.3">
      <c r="A607" s="2">
        <v>45727</v>
      </c>
      <c r="B607" s="1">
        <v>0.30178825265306475</v>
      </c>
      <c r="C607" t="str">
        <f t="shared" si="10"/>
        <v>Tue</v>
      </c>
      <c r="D607" t="s">
        <v>8</v>
      </c>
      <c r="E607" t="str">
        <f>_xlfn.XLOOKUP(SalesData[[#This Row],[Product]],Menu[Product],Menu[Category])</f>
        <v>Beverage</v>
      </c>
      <c r="F607" t="s">
        <v>18</v>
      </c>
      <c r="G607">
        <v>1</v>
      </c>
      <c r="H607" s="3">
        <f>_xlfn.XLOOKUP(SalesData[[#This Row],[Product]],Menu[Product],Menu[Unit Price])</f>
        <v>3.5</v>
      </c>
      <c r="I607" s="3">
        <f>SalesData[[#This Row],[Qty]]*SalesData[[#This Row],[Unit Price]]</f>
        <v>3.5</v>
      </c>
    </row>
    <row r="608" spans="1:9" x14ac:dyDescent="0.3">
      <c r="A608" s="2">
        <v>45727</v>
      </c>
      <c r="B608" s="1">
        <v>0.3029550204474199</v>
      </c>
      <c r="C608" t="str">
        <f t="shared" si="10"/>
        <v>Tue</v>
      </c>
      <c r="D608" t="s">
        <v>8</v>
      </c>
      <c r="E608" t="str">
        <f>_xlfn.XLOOKUP(SalesData[[#This Row],[Product]],Menu[Product],Menu[Category])</f>
        <v>Beverage</v>
      </c>
      <c r="F608" t="s">
        <v>12</v>
      </c>
      <c r="G608">
        <v>1</v>
      </c>
      <c r="H608" s="3">
        <f>_xlfn.XLOOKUP(SalesData[[#This Row],[Product]],Menu[Product],Menu[Unit Price])</f>
        <v>5.5</v>
      </c>
      <c r="I608" s="3">
        <f>SalesData[[#This Row],[Qty]]*SalesData[[#This Row],[Unit Price]]</f>
        <v>5.5</v>
      </c>
    </row>
    <row r="609" spans="1:9" x14ac:dyDescent="0.3">
      <c r="A609" s="2">
        <v>45727</v>
      </c>
      <c r="B609" s="1">
        <v>0.30391038861511666</v>
      </c>
      <c r="C609" t="str">
        <f t="shared" si="10"/>
        <v>Tue</v>
      </c>
      <c r="D609" t="s">
        <v>8</v>
      </c>
      <c r="E609" t="str">
        <f>_xlfn.XLOOKUP(SalesData[[#This Row],[Product]],Menu[Product],Menu[Category])</f>
        <v>Food</v>
      </c>
      <c r="F609" t="s">
        <v>23</v>
      </c>
      <c r="G609">
        <v>3</v>
      </c>
      <c r="H609" s="3">
        <f>_xlfn.XLOOKUP(SalesData[[#This Row],[Product]],Menu[Product],Menu[Unit Price])</f>
        <v>9.5</v>
      </c>
      <c r="I609" s="3">
        <f>SalesData[[#This Row],[Qty]]*SalesData[[#This Row],[Unit Price]]</f>
        <v>28.5</v>
      </c>
    </row>
    <row r="610" spans="1:9" x14ac:dyDescent="0.3">
      <c r="A610" s="2">
        <v>45727</v>
      </c>
      <c r="B610" s="1">
        <v>0.30391965525359399</v>
      </c>
      <c r="C610" t="str">
        <f t="shared" si="10"/>
        <v>Tue</v>
      </c>
      <c r="D610" t="s">
        <v>10</v>
      </c>
      <c r="E610" t="str">
        <f>_xlfn.XLOOKUP(SalesData[[#This Row],[Product]],Menu[Product],Menu[Category])</f>
        <v>Food</v>
      </c>
      <c r="F610" t="s">
        <v>22</v>
      </c>
      <c r="G610">
        <v>2</v>
      </c>
      <c r="H610" s="3">
        <f>_xlfn.XLOOKUP(SalesData[[#This Row],[Product]],Menu[Product],Menu[Unit Price])</f>
        <v>4.75</v>
      </c>
      <c r="I610" s="3">
        <f>SalesData[[#This Row],[Qty]]*SalesData[[#This Row],[Unit Price]]</f>
        <v>9.5</v>
      </c>
    </row>
    <row r="611" spans="1:9" x14ac:dyDescent="0.3">
      <c r="A611" s="2">
        <v>45727</v>
      </c>
      <c r="B611" s="1">
        <v>0.30511372786973412</v>
      </c>
      <c r="C611" t="str">
        <f t="shared" si="10"/>
        <v>Tue</v>
      </c>
      <c r="D611" t="s">
        <v>10</v>
      </c>
      <c r="E611" t="str">
        <f>_xlfn.XLOOKUP(SalesData[[#This Row],[Product]],Menu[Product],Menu[Category])</f>
        <v>Beverage</v>
      </c>
      <c r="F611" t="s">
        <v>14</v>
      </c>
      <c r="G611">
        <v>2</v>
      </c>
      <c r="H611" s="3">
        <f>_xlfn.XLOOKUP(SalesData[[#This Row],[Product]],Menu[Product],Menu[Unit Price])</f>
        <v>3.25</v>
      </c>
      <c r="I611" s="3">
        <f>SalesData[[#This Row],[Qty]]*SalesData[[#This Row],[Unit Price]]</f>
        <v>6.5</v>
      </c>
    </row>
    <row r="612" spans="1:9" x14ac:dyDescent="0.3">
      <c r="A612" s="2">
        <v>45727</v>
      </c>
      <c r="B612" s="1">
        <v>0.30543532199743834</v>
      </c>
      <c r="C612" t="str">
        <f t="shared" si="10"/>
        <v>Tue</v>
      </c>
      <c r="D612" t="s">
        <v>8</v>
      </c>
      <c r="E612" t="str">
        <f>_xlfn.XLOOKUP(SalesData[[#This Row],[Product]],Menu[Product],Menu[Category])</f>
        <v>Beverage</v>
      </c>
      <c r="F612" t="s">
        <v>12</v>
      </c>
      <c r="G612">
        <v>4</v>
      </c>
      <c r="H612" s="3">
        <f>_xlfn.XLOOKUP(SalesData[[#This Row],[Product]],Menu[Product],Menu[Unit Price])</f>
        <v>5.5</v>
      </c>
      <c r="I612" s="3">
        <f>SalesData[[#This Row],[Qty]]*SalesData[[#This Row],[Unit Price]]</f>
        <v>22</v>
      </c>
    </row>
    <row r="613" spans="1:9" x14ac:dyDescent="0.3">
      <c r="A613" s="2">
        <v>45727</v>
      </c>
      <c r="B613" s="1">
        <v>0.31067534934123336</v>
      </c>
      <c r="C613" t="str">
        <f t="shared" si="10"/>
        <v>Tue</v>
      </c>
      <c r="D613" t="s">
        <v>19</v>
      </c>
      <c r="E613" t="str">
        <f>_xlfn.XLOOKUP(SalesData[[#This Row],[Product]],Menu[Product],Menu[Category])</f>
        <v>Food</v>
      </c>
      <c r="F613" t="s">
        <v>22</v>
      </c>
      <c r="G613">
        <v>4</v>
      </c>
      <c r="H613" s="3">
        <f>_xlfn.XLOOKUP(SalesData[[#This Row],[Product]],Menu[Product],Menu[Unit Price])</f>
        <v>4.75</v>
      </c>
      <c r="I613" s="3">
        <f>SalesData[[#This Row],[Qty]]*SalesData[[#This Row],[Unit Price]]</f>
        <v>19</v>
      </c>
    </row>
    <row r="614" spans="1:9" x14ac:dyDescent="0.3">
      <c r="A614" s="2">
        <v>45727</v>
      </c>
      <c r="B614" s="1">
        <v>0.31155613907709229</v>
      </c>
      <c r="C614" t="str">
        <f t="shared" si="10"/>
        <v>Tue</v>
      </c>
      <c r="D614" t="s">
        <v>19</v>
      </c>
      <c r="E614" t="str">
        <f>_xlfn.XLOOKUP(SalesData[[#This Row],[Product]],Menu[Product],Menu[Category])</f>
        <v>Beverage</v>
      </c>
      <c r="F614" t="s">
        <v>13</v>
      </c>
      <c r="G614">
        <v>4</v>
      </c>
      <c r="H614" s="3">
        <f>_xlfn.XLOOKUP(SalesData[[#This Row],[Product]],Menu[Product],Menu[Unit Price])</f>
        <v>5.25</v>
      </c>
      <c r="I614" s="3">
        <f>SalesData[[#This Row],[Qty]]*SalesData[[#This Row],[Unit Price]]</f>
        <v>21</v>
      </c>
    </row>
    <row r="615" spans="1:9" x14ac:dyDescent="0.3">
      <c r="A615" s="2">
        <v>45727</v>
      </c>
      <c r="B615" s="1">
        <v>0.31198961488873794</v>
      </c>
      <c r="C615" t="str">
        <f t="shared" si="10"/>
        <v>Tue</v>
      </c>
      <c r="D615" t="s">
        <v>17</v>
      </c>
      <c r="E615" t="str">
        <f>_xlfn.XLOOKUP(SalesData[[#This Row],[Product]],Menu[Product],Menu[Category])</f>
        <v>Beverage</v>
      </c>
      <c r="F615" t="s">
        <v>14</v>
      </c>
      <c r="G615">
        <v>1</v>
      </c>
      <c r="H615" s="3">
        <f>_xlfn.XLOOKUP(SalesData[[#This Row],[Product]],Menu[Product],Menu[Unit Price])</f>
        <v>3.25</v>
      </c>
      <c r="I615" s="3">
        <f>SalesData[[#This Row],[Qty]]*SalesData[[#This Row],[Unit Price]]</f>
        <v>3.25</v>
      </c>
    </row>
    <row r="616" spans="1:9" x14ac:dyDescent="0.3">
      <c r="A616" s="2">
        <v>45727</v>
      </c>
      <c r="B616" s="1">
        <v>0.31329693913198298</v>
      </c>
      <c r="C616" t="str">
        <f t="shared" si="10"/>
        <v>Tue</v>
      </c>
      <c r="D616" t="s">
        <v>10</v>
      </c>
      <c r="E616" t="str">
        <f>_xlfn.XLOOKUP(SalesData[[#This Row],[Product]],Menu[Product],Menu[Category])</f>
        <v>Beverage</v>
      </c>
      <c r="F616" t="s">
        <v>12</v>
      </c>
      <c r="G616">
        <v>3</v>
      </c>
      <c r="H616" s="3">
        <f>_xlfn.XLOOKUP(SalesData[[#This Row],[Product]],Menu[Product],Menu[Unit Price])</f>
        <v>5.5</v>
      </c>
      <c r="I616" s="3">
        <f>SalesData[[#This Row],[Qty]]*SalesData[[#This Row],[Unit Price]]</f>
        <v>16.5</v>
      </c>
    </row>
    <row r="617" spans="1:9" x14ac:dyDescent="0.3">
      <c r="A617" s="2">
        <v>45727</v>
      </c>
      <c r="B617" s="1">
        <v>0.31794977535437169</v>
      </c>
      <c r="C617" t="str">
        <f t="shared" si="10"/>
        <v>Tue</v>
      </c>
      <c r="D617" t="s">
        <v>8</v>
      </c>
      <c r="E617" t="str">
        <f>_xlfn.XLOOKUP(SalesData[[#This Row],[Product]],Menu[Product],Menu[Category])</f>
        <v>Food</v>
      </c>
      <c r="F617" t="s">
        <v>15</v>
      </c>
      <c r="G617">
        <v>2</v>
      </c>
      <c r="H617" s="3">
        <f>_xlfn.XLOOKUP(SalesData[[#This Row],[Product]],Menu[Product],Menu[Unit Price])</f>
        <v>10</v>
      </c>
      <c r="I617" s="3">
        <f>SalesData[[#This Row],[Qty]]*SalesData[[#This Row],[Unit Price]]</f>
        <v>20</v>
      </c>
    </row>
    <row r="618" spans="1:9" x14ac:dyDescent="0.3">
      <c r="A618" s="2">
        <v>45727</v>
      </c>
      <c r="B618" s="1">
        <v>0.32011187457236828</v>
      </c>
      <c r="C618" t="str">
        <f t="shared" si="10"/>
        <v>Tue</v>
      </c>
      <c r="D618" t="s">
        <v>8</v>
      </c>
      <c r="E618" t="str">
        <f>_xlfn.XLOOKUP(SalesData[[#This Row],[Product]],Menu[Product],Menu[Category])</f>
        <v>Food</v>
      </c>
      <c r="F618" t="s">
        <v>23</v>
      </c>
      <c r="G618">
        <v>4</v>
      </c>
      <c r="H618" s="3">
        <f>_xlfn.XLOOKUP(SalesData[[#This Row],[Product]],Menu[Product],Menu[Unit Price])</f>
        <v>9.5</v>
      </c>
      <c r="I618" s="3">
        <f>SalesData[[#This Row],[Qty]]*SalesData[[#This Row],[Unit Price]]</f>
        <v>38</v>
      </c>
    </row>
    <row r="619" spans="1:9" x14ac:dyDescent="0.3">
      <c r="A619" s="2">
        <v>45727</v>
      </c>
      <c r="B619" s="1">
        <v>0.32033436630376033</v>
      </c>
      <c r="C619" t="str">
        <f t="shared" si="10"/>
        <v>Tue</v>
      </c>
      <c r="D619" t="s">
        <v>10</v>
      </c>
      <c r="E619" t="str">
        <f>_xlfn.XLOOKUP(SalesData[[#This Row],[Product]],Menu[Product],Menu[Category])</f>
        <v>Beverage</v>
      </c>
      <c r="F619" t="s">
        <v>12</v>
      </c>
      <c r="G619">
        <v>4</v>
      </c>
      <c r="H619" s="3">
        <f>_xlfn.XLOOKUP(SalesData[[#This Row],[Product]],Menu[Product],Menu[Unit Price])</f>
        <v>5.5</v>
      </c>
      <c r="I619" s="3">
        <f>SalesData[[#This Row],[Qty]]*SalesData[[#This Row],[Unit Price]]</f>
        <v>22</v>
      </c>
    </row>
    <row r="620" spans="1:9" x14ac:dyDescent="0.3">
      <c r="A620" s="2">
        <v>45727</v>
      </c>
      <c r="B620" s="1">
        <v>0.32043255641386315</v>
      </c>
      <c r="C620" t="str">
        <f t="shared" si="10"/>
        <v>Tue</v>
      </c>
      <c r="D620" t="s">
        <v>10</v>
      </c>
      <c r="E620" t="str">
        <f>_xlfn.XLOOKUP(SalesData[[#This Row],[Product]],Menu[Product],Menu[Category])</f>
        <v>Beverage</v>
      </c>
      <c r="F620" t="s">
        <v>16</v>
      </c>
      <c r="G620">
        <v>3</v>
      </c>
      <c r="H620" s="3">
        <f>_xlfn.XLOOKUP(SalesData[[#This Row],[Product]],Menu[Product],Menu[Unit Price])</f>
        <v>6</v>
      </c>
      <c r="I620" s="3">
        <f>SalesData[[#This Row],[Qty]]*SalesData[[#This Row],[Unit Price]]</f>
        <v>18</v>
      </c>
    </row>
    <row r="621" spans="1:9" x14ac:dyDescent="0.3">
      <c r="A621" s="2">
        <v>45727</v>
      </c>
      <c r="B621" s="1">
        <v>0.32285345081698463</v>
      </c>
      <c r="C621" t="str">
        <f t="shared" si="10"/>
        <v>Tue</v>
      </c>
      <c r="D621" t="s">
        <v>8</v>
      </c>
      <c r="E621" t="str">
        <f>_xlfn.XLOOKUP(SalesData[[#This Row],[Product]],Menu[Product],Menu[Category])</f>
        <v>Beverage</v>
      </c>
      <c r="F621" t="s">
        <v>13</v>
      </c>
      <c r="G621">
        <v>2</v>
      </c>
      <c r="H621" s="3">
        <f>_xlfn.XLOOKUP(SalesData[[#This Row],[Product]],Menu[Product],Menu[Unit Price])</f>
        <v>5.25</v>
      </c>
      <c r="I621" s="3">
        <f>SalesData[[#This Row],[Qty]]*SalesData[[#This Row],[Unit Price]]</f>
        <v>10.5</v>
      </c>
    </row>
    <row r="622" spans="1:9" x14ac:dyDescent="0.3">
      <c r="A622" s="2">
        <v>45727</v>
      </c>
      <c r="B622" s="1">
        <v>0.32296103060539399</v>
      </c>
      <c r="C622" t="str">
        <f t="shared" si="10"/>
        <v>Tue</v>
      </c>
      <c r="D622" t="s">
        <v>10</v>
      </c>
      <c r="E622" t="str">
        <f>_xlfn.XLOOKUP(SalesData[[#This Row],[Product]],Menu[Product],Menu[Category])</f>
        <v>Beverage</v>
      </c>
      <c r="F622" t="s">
        <v>12</v>
      </c>
      <c r="G622">
        <v>2</v>
      </c>
      <c r="H622" s="3">
        <f>_xlfn.XLOOKUP(SalesData[[#This Row],[Product]],Menu[Product],Menu[Unit Price])</f>
        <v>5.5</v>
      </c>
      <c r="I622" s="3">
        <f>SalesData[[#This Row],[Qty]]*SalesData[[#This Row],[Unit Price]]</f>
        <v>11</v>
      </c>
    </row>
    <row r="623" spans="1:9" x14ac:dyDescent="0.3">
      <c r="A623" s="2">
        <v>45727</v>
      </c>
      <c r="B623" s="1">
        <v>0.32558860910155324</v>
      </c>
      <c r="C623" t="str">
        <f t="shared" si="10"/>
        <v>Tue</v>
      </c>
      <c r="D623" t="s">
        <v>8</v>
      </c>
      <c r="E623" t="str">
        <f>_xlfn.XLOOKUP(SalesData[[#This Row],[Product]],Menu[Product],Menu[Category])</f>
        <v>Beverage</v>
      </c>
      <c r="F623" t="s">
        <v>16</v>
      </c>
      <c r="G623">
        <v>2</v>
      </c>
      <c r="H623" s="3">
        <f>_xlfn.XLOOKUP(SalesData[[#This Row],[Product]],Menu[Product],Menu[Unit Price])</f>
        <v>6</v>
      </c>
      <c r="I623" s="3">
        <f>SalesData[[#This Row],[Qty]]*SalesData[[#This Row],[Unit Price]]</f>
        <v>12</v>
      </c>
    </row>
    <row r="624" spans="1:9" x14ac:dyDescent="0.3">
      <c r="A624" s="2">
        <v>45727</v>
      </c>
      <c r="B624" s="1">
        <v>0.32583147489662717</v>
      </c>
      <c r="C624" t="str">
        <f t="shared" si="10"/>
        <v>Tue</v>
      </c>
      <c r="D624" t="s">
        <v>8</v>
      </c>
      <c r="E624" t="str">
        <f>_xlfn.XLOOKUP(SalesData[[#This Row],[Product]],Menu[Product],Menu[Category])</f>
        <v>Food</v>
      </c>
      <c r="F624" t="s">
        <v>20</v>
      </c>
      <c r="G624">
        <v>4</v>
      </c>
      <c r="H624" s="3">
        <f>_xlfn.XLOOKUP(SalesData[[#This Row],[Product]],Menu[Product],Menu[Unit Price])</f>
        <v>4.25</v>
      </c>
      <c r="I624" s="3">
        <f>SalesData[[#This Row],[Qty]]*SalesData[[#This Row],[Unit Price]]</f>
        <v>17</v>
      </c>
    </row>
    <row r="625" spans="1:9" x14ac:dyDescent="0.3">
      <c r="A625" s="2">
        <v>45727</v>
      </c>
      <c r="B625" s="1">
        <v>0.32587733750134762</v>
      </c>
      <c r="C625" t="str">
        <f t="shared" si="10"/>
        <v>Tue</v>
      </c>
      <c r="D625" t="s">
        <v>8</v>
      </c>
      <c r="E625" t="str">
        <f>_xlfn.XLOOKUP(SalesData[[#This Row],[Product]],Menu[Product],Menu[Category])</f>
        <v>Beverage</v>
      </c>
      <c r="F625" t="s">
        <v>14</v>
      </c>
      <c r="G625">
        <v>2</v>
      </c>
      <c r="H625" s="3">
        <f>_xlfn.XLOOKUP(SalesData[[#This Row],[Product]],Menu[Product],Menu[Unit Price])</f>
        <v>3.25</v>
      </c>
      <c r="I625" s="3">
        <f>SalesData[[#This Row],[Qty]]*SalesData[[#This Row],[Unit Price]]</f>
        <v>6.5</v>
      </c>
    </row>
    <row r="626" spans="1:9" x14ac:dyDescent="0.3">
      <c r="A626" s="2">
        <v>45727</v>
      </c>
      <c r="B626" s="1">
        <v>0.32636100195697654</v>
      </c>
      <c r="C626" t="str">
        <f t="shared" si="10"/>
        <v>Tue</v>
      </c>
      <c r="D626" t="s">
        <v>19</v>
      </c>
      <c r="E626" t="str">
        <f>_xlfn.XLOOKUP(SalesData[[#This Row],[Product]],Menu[Product],Menu[Category])</f>
        <v>Food</v>
      </c>
      <c r="F626" t="s">
        <v>22</v>
      </c>
      <c r="G626">
        <v>3</v>
      </c>
      <c r="H626" s="3">
        <f>_xlfn.XLOOKUP(SalesData[[#This Row],[Product]],Menu[Product],Menu[Unit Price])</f>
        <v>4.75</v>
      </c>
      <c r="I626" s="3">
        <f>SalesData[[#This Row],[Qty]]*SalesData[[#This Row],[Unit Price]]</f>
        <v>14.25</v>
      </c>
    </row>
    <row r="627" spans="1:9" x14ac:dyDescent="0.3">
      <c r="A627" s="2">
        <v>45727</v>
      </c>
      <c r="B627" s="1">
        <v>0.3291121341213975</v>
      </c>
      <c r="C627" t="str">
        <f t="shared" si="10"/>
        <v>Tue</v>
      </c>
      <c r="D627" t="s">
        <v>8</v>
      </c>
      <c r="E627" t="str">
        <f>_xlfn.XLOOKUP(SalesData[[#This Row],[Product]],Menu[Product],Menu[Category])</f>
        <v>Food</v>
      </c>
      <c r="F627" t="s">
        <v>22</v>
      </c>
      <c r="G627">
        <v>1</v>
      </c>
      <c r="H627" s="3">
        <f>_xlfn.XLOOKUP(SalesData[[#This Row],[Product]],Menu[Product],Menu[Unit Price])</f>
        <v>4.75</v>
      </c>
      <c r="I627" s="3">
        <f>SalesData[[#This Row],[Qty]]*SalesData[[#This Row],[Unit Price]]</f>
        <v>4.75</v>
      </c>
    </row>
    <row r="628" spans="1:9" x14ac:dyDescent="0.3">
      <c r="A628" s="2">
        <v>45727</v>
      </c>
      <c r="B628" s="1">
        <v>0.32953178843935016</v>
      </c>
      <c r="C628" t="str">
        <f t="shared" si="10"/>
        <v>Tue</v>
      </c>
      <c r="D628" t="s">
        <v>10</v>
      </c>
      <c r="E628" t="str">
        <f>_xlfn.XLOOKUP(SalesData[[#This Row],[Product]],Menu[Product],Menu[Category])</f>
        <v>Beverage</v>
      </c>
      <c r="F628" t="s">
        <v>12</v>
      </c>
      <c r="G628">
        <v>3</v>
      </c>
      <c r="H628" s="3">
        <f>_xlfn.XLOOKUP(SalesData[[#This Row],[Product]],Menu[Product],Menu[Unit Price])</f>
        <v>5.5</v>
      </c>
      <c r="I628" s="3">
        <f>SalesData[[#This Row],[Qty]]*SalesData[[#This Row],[Unit Price]]</f>
        <v>16.5</v>
      </c>
    </row>
    <row r="629" spans="1:9" x14ac:dyDescent="0.3">
      <c r="A629" s="2">
        <v>45727</v>
      </c>
      <c r="B629" s="1">
        <v>0.33011478847852932</v>
      </c>
      <c r="C629" t="str">
        <f t="shared" si="10"/>
        <v>Tue</v>
      </c>
      <c r="D629" t="s">
        <v>8</v>
      </c>
      <c r="E629" t="str">
        <f>_xlfn.XLOOKUP(SalesData[[#This Row],[Product]],Menu[Product],Menu[Category])</f>
        <v>Food</v>
      </c>
      <c r="F629" t="s">
        <v>20</v>
      </c>
      <c r="G629">
        <v>2</v>
      </c>
      <c r="H629" s="3">
        <f>_xlfn.XLOOKUP(SalesData[[#This Row],[Product]],Menu[Product],Menu[Unit Price])</f>
        <v>4.25</v>
      </c>
      <c r="I629" s="3">
        <f>SalesData[[#This Row],[Qty]]*SalesData[[#This Row],[Unit Price]]</f>
        <v>8.5</v>
      </c>
    </row>
    <row r="630" spans="1:9" x14ac:dyDescent="0.3">
      <c r="A630" s="2">
        <v>45727</v>
      </c>
      <c r="B630" s="1">
        <v>0.33153682175864724</v>
      </c>
      <c r="C630" t="str">
        <f t="shared" si="10"/>
        <v>Tue</v>
      </c>
      <c r="D630" t="s">
        <v>10</v>
      </c>
      <c r="E630" t="str">
        <f>_xlfn.XLOOKUP(SalesData[[#This Row],[Product]],Menu[Product],Menu[Category])</f>
        <v>Beverage</v>
      </c>
      <c r="F630" t="s">
        <v>14</v>
      </c>
      <c r="G630">
        <v>4</v>
      </c>
      <c r="H630" s="3">
        <f>_xlfn.XLOOKUP(SalesData[[#This Row],[Product]],Menu[Product],Menu[Unit Price])</f>
        <v>3.25</v>
      </c>
      <c r="I630" s="3">
        <f>SalesData[[#This Row],[Qty]]*SalesData[[#This Row],[Unit Price]]</f>
        <v>13</v>
      </c>
    </row>
    <row r="631" spans="1:9" x14ac:dyDescent="0.3">
      <c r="A631" s="2">
        <v>45727</v>
      </c>
      <c r="B631" s="1">
        <v>0.3341438939164032</v>
      </c>
      <c r="C631" t="str">
        <f t="shared" si="10"/>
        <v>Tue</v>
      </c>
      <c r="D631" t="s">
        <v>19</v>
      </c>
      <c r="E631" t="str">
        <f>_xlfn.XLOOKUP(SalesData[[#This Row],[Product]],Menu[Product],Menu[Category])</f>
        <v>Food</v>
      </c>
      <c r="F631" t="s">
        <v>15</v>
      </c>
      <c r="G631">
        <v>2</v>
      </c>
      <c r="H631" s="3">
        <f>_xlfn.XLOOKUP(SalesData[[#This Row],[Product]],Menu[Product],Menu[Unit Price])</f>
        <v>10</v>
      </c>
      <c r="I631" s="3">
        <f>SalesData[[#This Row],[Qty]]*SalesData[[#This Row],[Unit Price]]</f>
        <v>20</v>
      </c>
    </row>
    <row r="632" spans="1:9" x14ac:dyDescent="0.3">
      <c r="A632" s="2">
        <v>45727</v>
      </c>
      <c r="B632" s="1">
        <v>0.33583504676846548</v>
      </c>
      <c r="C632" t="str">
        <f t="shared" si="10"/>
        <v>Tue</v>
      </c>
      <c r="D632" t="s">
        <v>8</v>
      </c>
      <c r="E632" t="str">
        <f>_xlfn.XLOOKUP(SalesData[[#This Row],[Product]],Menu[Product],Menu[Category])</f>
        <v>Beverage</v>
      </c>
      <c r="F632" t="s">
        <v>12</v>
      </c>
      <c r="G632">
        <v>2</v>
      </c>
      <c r="H632" s="3">
        <f>_xlfn.XLOOKUP(SalesData[[#This Row],[Product]],Menu[Product],Menu[Unit Price])</f>
        <v>5.5</v>
      </c>
      <c r="I632" s="3">
        <f>SalesData[[#This Row],[Qty]]*SalesData[[#This Row],[Unit Price]]</f>
        <v>11</v>
      </c>
    </row>
    <row r="633" spans="1:9" x14ac:dyDescent="0.3">
      <c r="A633" s="2">
        <v>45727</v>
      </c>
      <c r="B633" s="1">
        <v>0.34355717090725474</v>
      </c>
      <c r="C633" t="str">
        <f t="shared" si="10"/>
        <v>Tue</v>
      </c>
      <c r="D633" t="s">
        <v>10</v>
      </c>
      <c r="E633" t="str">
        <f>_xlfn.XLOOKUP(SalesData[[#This Row],[Product]],Menu[Product],Menu[Category])</f>
        <v>Food</v>
      </c>
      <c r="F633" t="s">
        <v>23</v>
      </c>
      <c r="G633">
        <v>2</v>
      </c>
      <c r="H633" s="3">
        <f>_xlfn.XLOOKUP(SalesData[[#This Row],[Product]],Menu[Product],Menu[Unit Price])</f>
        <v>9.5</v>
      </c>
      <c r="I633" s="3">
        <f>SalesData[[#This Row],[Qty]]*SalesData[[#This Row],[Unit Price]]</f>
        <v>19</v>
      </c>
    </row>
    <row r="634" spans="1:9" x14ac:dyDescent="0.3">
      <c r="A634" s="2">
        <v>45727</v>
      </c>
      <c r="B634" s="1">
        <v>0.34361738456906987</v>
      </c>
      <c r="C634" t="str">
        <f t="shared" si="10"/>
        <v>Tue</v>
      </c>
      <c r="D634" t="s">
        <v>10</v>
      </c>
      <c r="E634" t="str">
        <f>_xlfn.XLOOKUP(SalesData[[#This Row],[Product]],Menu[Product],Menu[Category])</f>
        <v>Beverage</v>
      </c>
      <c r="F634" t="s">
        <v>16</v>
      </c>
      <c r="G634">
        <v>3</v>
      </c>
      <c r="H634" s="3">
        <f>_xlfn.XLOOKUP(SalesData[[#This Row],[Product]],Menu[Product],Menu[Unit Price])</f>
        <v>6</v>
      </c>
      <c r="I634" s="3">
        <f>SalesData[[#This Row],[Qty]]*SalesData[[#This Row],[Unit Price]]</f>
        <v>18</v>
      </c>
    </row>
    <row r="635" spans="1:9" x14ac:dyDescent="0.3">
      <c r="A635" s="2">
        <v>45727</v>
      </c>
      <c r="B635" s="1">
        <v>0.36589625396642594</v>
      </c>
      <c r="C635" t="str">
        <f t="shared" si="10"/>
        <v>Tue</v>
      </c>
      <c r="D635" t="s">
        <v>8</v>
      </c>
      <c r="E635" t="str">
        <f>_xlfn.XLOOKUP(SalesData[[#This Row],[Product]],Menu[Product],Menu[Category])</f>
        <v>Food</v>
      </c>
      <c r="F635" t="s">
        <v>20</v>
      </c>
      <c r="G635">
        <v>2</v>
      </c>
      <c r="H635" s="3">
        <f>_xlfn.XLOOKUP(SalesData[[#This Row],[Product]],Menu[Product],Menu[Unit Price])</f>
        <v>4.25</v>
      </c>
      <c r="I635" s="3">
        <f>SalesData[[#This Row],[Qty]]*SalesData[[#This Row],[Unit Price]]</f>
        <v>8.5</v>
      </c>
    </row>
    <row r="636" spans="1:9" x14ac:dyDescent="0.3">
      <c r="A636" s="2">
        <v>45727</v>
      </c>
      <c r="B636" s="1">
        <v>0.36699813633883022</v>
      </c>
      <c r="C636" t="str">
        <f t="shared" si="10"/>
        <v>Tue</v>
      </c>
      <c r="D636" t="s">
        <v>17</v>
      </c>
      <c r="E636" t="str">
        <f>_xlfn.XLOOKUP(SalesData[[#This Row],[Product]],Menu[Product],Menu[Category])</f>
        <v>Food</v>
      </c>
      <c r="F636" t="s">
        <v>23</v>
      </c>
      <c r="G636">
        <v>1</v>
      </c>
      <c r="H636" s="3">
        <f>_xlfn.XLOOKUP(SalesData[[#This Row],[Product]],Menu[Product],Menu[Unit Price])</f>
        <v>9.5</v>
      </c>
      <c r="I636" s="3">
        <f>SalesData[[#This Row],[Qty]]*SalesData[[#This Row],[Unit Price]]</f>
        <v>9.5</v>
      </c>
    </row>
    <row r="637" spans="1:9" x14ac:dyDescent="0.3">
      <c r="A637" s="2">
        <v>45727</v>
      </c>
      <c r="B637" s="1">
        <v>0.3692696913971214</v>
      </c>
      <c r="C637" t="str">
        <f t="shared" si="10"/>
        <v>Tue</v>
      </c>
      <c r="D637" t="s">
        <v>10</v>
      </c>
      <c r="E637" t="str">
        <f>_xlfn.XLOOKUP(SalesData[[#This Row],[Product]],Menu[Product],Menu[Category])</f>
        <v>Food</v>
      </c>
      <c r="F637" t="s">
        <v>23</v>
      </c>
      <c r="G637">
        <v>4</v>
      </c>
      <c r="H637" s="3">
        <f>_xlfn.XLOOKUP(SalesData[[#This Row],[Product]],Menu[Product],Menu[Unit Price])</f>
        <v>9.5</v>
      </c>
      <c r="I637" s="3">
        <f>SalesData[[#This Row],[Qty]]*SalesData[[#This Row],[Unit Price]]</f>
        <v>38</v>
      </c>
    </row>
    <row r="638" spans="1:9" x14ac:dyDescent="0.3">
      <c r="A638" s="2">
        <v>45727</v>
      </c>
      <c r="B638" s="1">
        <v>0.37831972226118732</v>
      </c>
      <c r="C638" t="str">
        <f t="shared" si="10"/>
        <v>Tue</v>
      </c>
      <c r="D638" t="s">
        <v>19</v>
      </c>
      <c r="E638" t="str">
        <f>_xlfn.XLOOKUP(SalesData[[#This Row],[Product]],Menu[Product],Menu[Category])</f>
        <v>Food</v>
      </c>
      <c r="F638" t="s">
        <v>23</v>
      </c>
      <c r="G638">
        <v>2</v>
      </c>
      <c r="H638" s="3">
        <f>_xlfn.XLOOKUP(SalesData[[#This Row],[Product]],Menu[Product],Menu[Unit Price])</f>
        <v>9.5</v>
      </c>
      <c r="I638" s="3">
        <f>SalesData[[#This Row],[Qty]]*SalesData[[#This Row],[Unit Price]]</f>
        <v>19</v>
      </c>
    </row>
    <row r="639" spans="1:9" x14ac:dyDescent="0.3">
      <c r="A639" s="2">
        <v>45727</v>
      </c>
      <c r="B639" s="1">
        <v>0.38641654831700817</v>
      </c>
      <c r="C639" t="str">
        <f t="shared" si="10"/>
        <v>Tue</v>
      </c>
      <c r="D639" t="s">
        <v>19</v>
      </c>
      <c r="E639" t="str">
        <f>_xlfn.XLOOKUP(SalesData[[#This Row],[Product]],Menu[Product],Menu[Category])</f>
        <v>Food</v>
      </c>
      <c r="F639" t="s">
        <v>20</v>
      </c>
      <c r="G639">
        <v>1</v>
      </c>
      <c r="H639" s="3">
        <f>_xlfn.XLOOKUP(SalesData[[#This Row],[Product]],Menu[Product],Menu[Unit Price])</f>
        <v>4.25</v>
      </c>
      <c r="I639" s="3">
        <f>SalesData[[#This Row],[Qty]]*SalesData[[#This Row],[Unit Price]]</f>
        <v>4.25</v>
      </c>
    </row>
    <row r="640" spans="1:9" x14ac:dyDescent="0.3">
      <c r="A640" s="2">
        <v>45727</v>
      </c>
      <c r="B640" s="1">
        <v>0.40553332585387558</v>
      </c>
      <c r="C640" t="str">
        <f t="shared" si="10"/>
        <v>Tue</v>
      </c>
      <c r="D640" t="s">
        <v>19</v>
      </c>
      <c r="E640" t="str">
        <f>_xlfn.XLOOKUP(SalesData[[#This Row],[Product]],Menu[Product],Menu[Category])</f>
        <v>Food</v>
      </c>
      <c r="F640" t="s">
        <v>23</v>
      </c>
      <c r="G640">
        <v>4</v>
      </c>
      <c r="H640" s="3">
        <f>_xlfn.XLOOKUP(SalesData[[#This Row],[Product]],Menu[Product],Menu[Unit Price])</f>
        <v>9.5</v>
      </c>
      <c r="I640" s="3">
        <f>SalesData[[#This Row],[Qty]]*SalesData[[#This Row],[Unit Price]]</f>
        <v>38</v>
      </c>
    </row>
    <row r="641" spans="1:9" x14ac:dyDescent="0.3">
      <c r="A641" s="2">
        <v>45727</v>
      </c>
      <c r="B641" s="1">
        <v>0.40847437965421957</v>
      </c>
      <c r="C641" t="str">
        <f t="shared" si="10"/>
        <v>Tue</v>
      </c>
      <c r="D641" t="s">
        <v>19</v>
      </c>
      <c r="E641" t="str">
        <f>_xlfn.XLOOKUP(SalesData[[#This Row],[Product]],Menu[Product],Menu[Category])</f>
        <v>Beverage</v>
      </c>
      <c r="F641" t="s">
        <v>21</v>
      </c>
      <c r="G641">
        <v>3</v>
      </c>
      <c r="H641" s="3">
        <f>_xlfn.XLOOKUP(SalesData[[#This Row],[Product]],Menu[Product],Menu[Unit Price])</f>
        <v>5.75</v>
      </c>
      <c r="I641" s="3">
        <f>SalesData[[#This Row],[Qty]]*SalesData[[#This Row],[Unit Price]]</f>
        <v>17.25</v>
      </c>
    </row>
    <row r="642" spans="1:9" x14ac:dyDescent="0.3">
      <c r="A642" s="2">
        <v>45727</v>
      </c>
      <c r="B642" s="1">
        <v>0.41490077053825625</v>
      </c>
      <c r="C642" t="str">
        <f t="shared" si="10"/>
        <v>Tue</v>
      </c>
      <c r="D642" t="s">
        <v>17</v>
      </c>
      <c r="E642" t="str">
        <f>_xlfn.XLOOKUP(SalesData[[#This Row],[Product]],Menu[Product],Menu[Category])</f>
        <v>Food</v>
      </c>
      <c r="F642" t="s">
        <v>20</v>
      </c>
      <c r="G642">
        <v>2</v>
      </c>
      <c r="H642" s="3">
        <f>_xlfn.XLOOKUP(SalesData[[#This Row],[Product]],Menu[Product],Menu[Unit Price])</f>
        <v>4.25</v>
      </c>
      <c r="I642" s="3">
        <f>SalesData[[#This Row],[Qty]]*SalesData[[#This Row],[Unit Price]]</f>
        <v>8.5</v>
      </c>
    </row>
    <row r="643" spans="1:9" x14ac:dyDescent="0.3">
      <c r="A643" s="2">
        <v>45727</v>
      </c>
      <c r="B643" s="1">
        <v>0.4190871534852727</v>
      </c>
      <c r="C643" t="str">
        <f t="shared" ref="C643:C706" si="11">TEXT(A643, "ddd")</f>
        <v>Tue</v>
      </c>
      <c r="D643" t="s">
        <v>10</v>
      </c>
      <c r="E643" t="str">
        <f>_xlfn.XLOOKUP(SalesData[[#This Row],[Product]],Menu[Product],Menu[Category])</f>
        <v>Beverage</v>
      </c>
      <c r="F643" t="s">
        <v>18</v>
      </c>
      <c r="G643">
        <v>3</v>
      </c>
      <c r="H643" s="3">
        <f>_xlfn.XLOOKUP(SalesData[[#This Row],[Product]],Menu[Product],Menu[Unit Price])</f>
        <v>3.5</v>
      </c>
      <c r="I643" s="3">
        <f>SalesData[[#This Row],[Qty]]*SalesData[[#This Row],[Unit Price]]</f>
        <v>10.5</v>
      </c>
    </row>
    <row r="644" spans="1:9" x14ac:dyDescent="0.3">
      <c r="A644" s="2">
        <v>45727</v>
      </c>
      <c r="B644" s="1">
        <v>0.42115135580016844</v>
      </c>
      <c r="C644" t="str">
        <f t="shared" si="11"/>
        <v>Tue</v>
      </c>
      <c r="D644" t="s">
        <v>17</v>
      </c>
      <c r="E644" t="str">
        <f>_xlfn.XLOOKUP(SalesData[[#This Row],[Product]],Menu[Product],Menu[Category])</f>
        <v>Food</v>
      </c>
      <c r="F644" t="s">
        <v>23</v>
      </c>
      <c r="G644">
        <v>1</v>
      </c>
      <c r="H644" s="3">
        <f>_xlfn.XLOOKUP(SalesData[[#This Row],[Product]],Menu[Product],Menu[Unit Price])</f>
        <v>9.5</v>
      </c>
      <c r="I644" s="3">
        <f>SalesData[[#This Row],[Qty]]*SalesData[[#This Row],[Unit Price]]</f>
        <v>9.5</v>
      </c>
    </row>
    <row r="645" spans="1:9" x14ac:dyDescent="0.3">
      <c r="A645" s="2">
        <v>45727</v>
      </c>
      <c r="B645" s="1">
        <v>0.42783306080562589</v>
      </c>
      <c r="C645" t="str">
        <f t="shared" si="11"/>
        <v>Tue</v>
      </c>
      <c r="D645" t="s">
        <v>19</v>
      </c>
      <c r="E645" t="str">
        <f>_xlfn.XLOOKUP(SalesData[[#This Row],[Product]],Menu[Product],Menu[Category])</f>
        <v>Beverage</v>
      </c>
      <c r="F645" t="s">
        <v>21</v>
      </c>
      <c r="G645">
        <v>4</v>
      </c>
      <c r="H645" s="3">
        <f>_xlfn.XLOOKUP(SalesData[[#This Row],[Product]],Menu[Product],Menu[Unit Price])</f>
        <v>5.75</v>
      </c>
      <c r="I645" s="3">
        <f>SalesData[[#This Row],[Qty]]*SalesData[[#This Row],[Unit Price]]</f>
        <v>23</v>
      </c>
    </row>
    <row r="646" spans="1:9" x14ac:dyDescent="0.3">
      <c r="A646" s="2">
        <v>45727</v>
      </c>
      <c r="B646" s="1">
        <v>0.44011277236847135</v>
      </c>
      <c r="C646" t="str">
        <f t="shared" si="11"/>
        <v>Tue</v>
      </c>
      <c r="D646" t="s">
        <v>19</v>
      </c>
      <c r="E646" t="str">
        <f>_xlfn.XLOOKUP(SalesData[[#This Row],[Product]],Menu[Product],Menu[Category])</f>
        <v>Beverage</v>
      </c>
      <c r="F646" t="s">
        <v>13</v>
      </c>
      <c r="G646">
        <v>3</v>
      </c>
      <c r="H646" s="3">
        <f>_xlfn.XLOOKUP(SalesData[[#This Row],[Product]],Menu[Product],Menu[Unit Price])</f>
        <v>5.25</v>
      </c>
      <c r="I646" s="3">
        <f>SalesData[[#This Row],[Qty]]*SalesData[[#This Row],[Unit Price]]</f>
        <v>15.75</v>
      </c>
    </row>
    <row r="647" spans="1:9" x14ac:dyDescent="0.3">
      <c r="A647" s="2">
        <v>45727</v>
      </c>
      <c r="B647" s="1">
        <v>0.44199034445569241</v>
      </c>
      <c r="C647" t="str">
        <f t="shared" si="11"/>
        <v>Tue</v>
      </c>
      <c r="D647" t="s">
        <v>17</v>
      </c>
      <c r="E647" t="str">
        <f>_xlfn.XLOOKUP(SalesData[[#This Row],[Product]],Menu[Product],Menu[Category])</f>
        <v>Beverage</v>
      </c>
      <c r="F647" t="s">
        <v>14</v>
      </c>
      <c r="G647">
        <v>1</v>
      </c>
      <c r="H647" s="3">
        <f>_xlfn.XLOOKUP(SalesData[[#This Row],[Product]],Menu[Product],Menu[Unit Price])</f>
        <v>3.25</v>
      </c>
      <c r="I647" s="3">
        <f>SalesData[[#This Row],[Qty]]*SalesData[[#This Row],[Unit Price]]</f>
        <v>3.25</v>
      </c>
    </row>
    <row r="648" spans="1:9" x14ac:dyDescent="0.3">
      <c r="A648" s="2">
        <v>45727</v>
      </c>
      <c r="B648" s="1">
        <v>0.446573272988873</v>
      </c>
      <c r="C648" t="str">
        <f t="shared" si="11"/>
        <v>Tue</v>
      </c>
      <c r="D648" t="s">
        <v>17</v>
      </c>
      <c r="E648" t="str">
        <f>_xlfn.XLOOKUP(SalesData[[#This Row],[Product]],Menu[Product],Menu[Category])</f>
        <v>Food</v>
      </c>
      <c r="F648" t="s">
        <v>20</v>
      </c>
      <c r="G648">
        <v>2</v>
      </c>
      <c r="H648" s="3">
        <f>_xlfn.XLOOKUP(SalesData[[#This Row],[Product]],Menu[Product],Menu[Unit Price])</f>
        <v>4.25</v>
      </c>
      <c r="I648" s="3">
        <f>SalesData[[#This Row],[Qty]]*SalesData[[#This Row],[Unit Price]]</f>
        <v>8.5</v>
      </c>
    </row>
    <row r="649" spans="1:9" x14ac:dyDescent="0.3">
      <c r="A649" s="2">
        <v>45727</v>
      </c>
      <c r="B649" s="1">
        <v>0.46012269836620157</v>
      </c>
      <c r="C649" t="str">
        <f t="shared" si="11"/>
        <v>Tue</v>
      </c>
      <c r="D649" t="s">
        <v>10</v>
      </c>
      <c r="E649" t="str">
        <f>_xlfn.XLOOKUP(SalesData[[#This Row],[Product]],Menu[Product],Menu[Category])</f>
        <v>Beverage</v>
      </c>
      <c r="F649" t="s">
        <v>16</v>
      </c>
      <c r="G649">
        <v>2</v>
      </c>
      <c r="H649" s="3">
        <f>_xlfn.XLOOKUP(SalesData[[#This Row],[Product]],Menu[Product],Menu[Unit Price])</f>
        <v>6</v>
      </c>
      <c r="I649" s="3">
        <f>SalesData[[#This Row],[Qty]]*SalesData[[#This Row],[Unit Price]]</f>
        <v>12</v>
      </c>
    </row>
    <row r="650" spans="1:9" x14ac:dyDescent="0.3">
      <c r="A650" s="2">
        <v>45727</v>
      </c>
      <c r="B650" s="1">
        <v>0.46141847509980982</v>
      </c>
      <c r="C650" t="str">
        <f t="shared" si="11"/>
        <v>Tue</v>
      </c>
      <c r="D650" t="s">
        <v>17</v>
      </c>
      <c r="E650" t="str">
        <f>_xlfn.XLOOKUP(SalesData[[#This Row],[Product]],Menu[Product],Menu[Category])</f>
        <v>Food</v>
      </c>
      <c r="F650" t="s">
        <v>20</v>
      </c>
      <c r="G650">
        <v>2</v>
      </c>
      <c r="H650" s="3">
        <f>_xlfn.XLOOKUP(SalesData[[#This Row],[Product]],Menu[Product],Menu[Unit Price])</f>
        <v>4.25</v>
      </c>
      <c r="I650" s="3">
        <f>SalesData[[#This Row],[Qty]]*SalesData[[#This Row],[Unit Price]]</f>
        <v>8.5</v>
      </c>
    </row>
    <row r="651" spans="1:9" x14ac:dyDescent="0.3">
      <c r="A651" s="2">
        <v>45727</v>
      </c>
      <c r="B651" s="1">
        <v>0.46377777403014642</v>
      </c>
      <c r="C651" t="str">
        <f t="shared" si="11"/>
        <v>Tue</v>
      </c>
      <c r="D651" t="s">
        <v>17</v>
      </c>
      <c r="E651" t="str">
        <f>_xlfn.XLOOKUP(SalesData[[#This Row],[Product]],Menu[Product],Menu[Category])</f>
        <v>Beverage</v>
      </c>
      <c r="F651" t="s">
        <v>12</v>
      </c>
      <c r="G651">
        <v>2</v>
      </c>
      <c r="H651" s="3">
        <f>_xlfn.XLOOKUP(SalesData[[#This Row],[Product]],Menu[Product],Menu[Unit Price])</f>
        <v>5.5</v>
      </c>
      <c r="I651" s="3">
        <f>SalesData[[#This Row],[Qty]]*SalesData[[#This Row],[Unit Price]]</f>
        <v>11</v>
      </c>
    </row>
    <row r="652" spans="1:9" x14ac:dyDescent="0.3">
      <c r="A652" s="2">
        <v>45727</v>
      </c>
      <c r="B652" s="1">
        <v>0.46424779929911131</v>
      </c>
      <c r="C652" t="str">
        <f t="shared" si="11"/>
        <v>Tue</v>
      </c>
      <c r="D652" t="s">
        <v>10</v>
      </c>
      <c r="E652" t="str">
        <f>_xlfn.XLOOKUP(SalesData[[#This Row],[Product]],Menu[Product],Menu[Category])</f>
        <v>Food</v>
      </c>
      <c r="F652" t="s">
        <v>22</v>
      </c>
      <c r="G652">
        <v>3</v>
      </c>
      <c r="H652" s="3">
        <f>_xlfn.XLOOKUP(SalesData[[#This Row],[Product]],Menu[Product],Menu[Unit Price])</f>
        <v>4.75</v>
      </c>
      <c r="I652" s="3">
        <f>SalesData[[#This Row],[Qty]]*SalesData[[#This Row],[Unit Price]]</f>
        <v>14.25</v>
      </c>
    </row>
    <row r="653" spans="1:9" x14ac:dyDescent="0.3">
      <c r="A653" s="2">
        <v>45727</v>
      </c>
      <c r="B653" s="1">
        <v>0.48291842769003523</v>
      </c>
      <c r="C653" t="str">
        <f t="shared" si="11"/>
        <v>Tue</v>
      </c>
      <c r="D653" t="s">
        <v>8</v>
      </c>
      <c r="E653" t="str">
        <f>_xlfn.XLOOKUP(SalesData[[#This Row],[Product]],Menu[Product],Menu[Category])</f>
        <v>Food</v>
      </c>
      <c r="F653" t="s">
        <v>15</v>
      </c>
      <c r="G653">
        <v>1</v>
      </c>
      <c r="H653" s="3">
        <f>_xlfn.XLOOKUP(SalesData[[#This Row],[Product]],Menu[Product],Menu[Unit Price])</f>
        <v>10</v>
      </c>
      <c r="I653" s="3">
        <f>SalesData[[#This Row],[Qty]]*SalesData[[#This Row],[Unit Price]]</f>
        <v>10</v>
      </c>
    </row>
    <row r="654" spans="1:9" x14ac:dyDescent="0.3">
      <c r="A654" s="2">
        <v>45727</v>
      </c>
      <c r="B654" s="1">
        <v>0.48299886517165708</v>
      </c>
      <c r="C654" t="str">
        <f t="shared" si="11"/>
        <v>Tue</v>
      </c>
      <c r="D654" t="s">
        <v>17</v>
      </c>
      <c r="E654" t="str">
        <f>_xlfn.XLOOKUP(SalesData[[#This Row],[Product]],Menu[Product],Menu[Category])</f>
        <v>Beverage</v>
      </c>
      <c r="F654" t="s">
        <v>16</v>
      </c>
      <c r="G654">
        <v>4</v>
      </c>
      <c r="H654" s="3">
        <f>_xlfn.XLOOKUP(SalesData[[#This Row],[Product]],Menu[Product],Menu[Unit Price])</f>
        <v>6</v>
      </c>
      <c r="I654" s="3">
        <f>SalesData[[#This Row],[Qty]]*SalesData[[#This Row],[Unit Price]]</f>
        <v>24</v>
      </c>
    </row>
    <row r="655" spans="1:9" x14ac:dyDescent="0.3">
      <c r="A655" s="2">
        <v>45727</v>
      </c>
      <c r="B655" s="1">
        <v>0.48343578537377413</v>
      </c>
      <c r="C655" t="str">
        <f t="shared" si="11"/>
        <v>Tue</v>
      </c>
      <c r="D655" t="s">
        <v>8</v>
      </c>
      <c r="E655" t="str">
        <f>_xlfn.XLOOKUP(SalesData[[#This Row],[Product]],Menu[Product],Menu[Category])</f>
        <v>Beverage</v>
      </c>
      <c r="F655" t="s">
        <v>18</v>
      </c>
      <c r="G655">
        <v>2</v>
      </c>
      <c r="H655" s="3">
        <f>_xlfn.XLOOKUP(SalesData[[#This Row],[Product]],Menu[Product],Menu[Unit Price])</f>
        <v>3.5</v>
      </c>
      <c r="I655" s="3">
        <f>SalesData[[#This Row],[Qty]]*SalesData[[#This Row],[Unit Price]]</f>
        <v>7</v>
      </c>
    </row>
    <row r="656" spans="1:9" x14ac:dyDescent="0.3">
      <c r="A656" s="2">
        <v>45727</v>
      </c>
      <c r="B656" s="1">
        <v>0.48381734796258341</v>
      </c>
      <c r="C656" t="str">
        <f t="shared" si="11"/>
        <v>Tue</v>
      </c>
      <c r="D656" t="s">
        <v>8</v>
      </c>
      <c r="E656" t="str">
        <f>_xlfn.XLOOKUP(SalesData[[#This Row],[Product]],Menu[Product],Menu[Category])</f>
        <v>Beverage</v>
      </c>
      <c r="F656" t="s">
        <v>12</v>
      </c>
      <c r="G656">
        <v>3</v>
      </c>
      <c r="H656" s="3">
        <f>_xlfn.XLOOKUP(SalesData[[#This Row],[Product]],Menu[Product],Menu[Unit Price])</f>
        <v>5.5</v>
      </c>
      <c r="I656" s="3">
        <f>SalesData[[#This Row],[Qty]]*SalesData[[#This Row],[Unit Price]]</f>
        <v>16.5</v>
      </c>
    </row>
    <row r="657" spans="1:9" x14ac:dyDescent="0.3">
      <c r="A657" s="2">
        <v>45727</v>
      </c>
      <c r="B657" s="1">
        <v>0.48463169793171929</v>
      </c>
      <c r="C657" t="str">
        <f t="shared" si="11"/>
        <v>Tue</v>
      </c>
      <c r="D657" t="s">
        <v>8</v>
      </c>
      <c r="E657" t="str">
        <f>_xlfn.XLOOKUP(SalesData[[#This Row],[Product]],Menu[Product],Menu[Category])</f>
        <v>Beverage</v>
      </c>
      <c r="F657" t="s">
        <v>21</v>
      </c>
      <c r="G657">
        <v>4</v>
      </c>
      <c r="H657" s="3">
        <f>_xlfn.XLOOKUP(SalesData[[#This Row],[Product]],Menu[Product],Menu[Unit Price])</f>
        <v>5.75</v>
      </c>
      <c r="I657" s="3">
        <f>SalesData[[#This Row],[Qty]]*SalesData[[#This Row],[Unit Price]]</f>
        <v>23</v>
      </c>
    </row>
    <row r="658" spans="1:9" x14ac:dyDescent="0.3">
      <c r="A658" s="2">
        <v>45727</v>
      </c>
      <c r="B658" s="1">
        <v>0.48467195614988784</v>
      </c>
      <c r="C658" t="str">
        <f t="shared" si="11"/>
        <v>Tue</v>
      </c>
      <c r="D658" t="s">
        <v>8</v>
      </c>
      <c r="E658" t="str">
        <f>_xlfn.XLOOKUP(SalesData[[#This Row],[Product]],Menu[Product],Menu[Category])</f>
        <v>Beverage</v>
      </c>
      <c r="F658" t="s">
        <v>14</v>
      </c>
      <c r="G658">
        <v>4</v>
      </c>
      <c r="H658" s="3">
        <f>_xlfn.XLOOKUP(SalesData[[#This Row],[Product]],Menu[Product],Menu[Unit Price])</f>
        <v>3.25</v>
      </c>
      <c r="I658" s="3">
        <f>SalesData[[#This Row],[Qty]]*SalesData[[#This Row],[Unit Price]]</f>
        <v>13</v>
      </c>
    </row>
    <row r="659" spans="1:9" x14ac:dyDescent="0.3">
      <c r="A659" s="2">
        <v>45727</v>
      </c>
      <c r="B659" s="1">
        <v>0.48481596889083001</v>
      </c>
      <c r="C659" t="str">
        <f t="shared" si="11"/>
        <v>Tue</v>
      </c>
      <c r="D659" t="s">
        <v>10</v>
      </c>
      <c r="E659" t="str">
        <f>_xlfn.XLOOKUP(SalesData[[#This Row],[Product]],Menu[Product],Menu[Category])</f>
        <v>Food</v>
      </c>
      <c r="F659" t="s">
        <v>15</v>
      </c>
      <c r="G659">
        <v>2</v>
      </c>
      <c r="H659" s="3">
        <f>_xlfn.XLOOKUP(SalesData[[#This Row],[Product]],Menu[Product],Menu[Unit Price])</f>
        <v>10</v>
      </c>
      <c r="I659" s="3">
        <f>SalesData[[#This Row],[Qty]]*SalesData[[#This Row],[Unit Price]]</f>
        <v>20</v>
      </c>
    </row>
    <row r="660" spans="1:9" x14ac:dyDescent="0.3">
      <c r="A660" s="2">
        <v>45727</v>
      </c>
      <c r="B660" s="1">
        <v>0.48806874324037336</v>
      </c>
      <c r="C660" t="str">
        <f t="shared" si="11"/>
        <v>Tue</v>
      </c>
      <c r="D660" t="s">
        <v>17</v>
      </c>
      <c r="E660" t="str">
        <f>_xlfn.XLOOKUP(SalesData[[#This Row],[Product]],Menu[Product],Menu[Category])</f>
        <v>Food</v>
      </c>
      <c r="F660" t="s">
        <v>20</v>
      </c>
      <c r="G660">
        <v>2</v>
      </c>
      <c r="H660" s="3">
        <f>_xlfn.XLOOKUP(SalesData[[#This Row],[Product]],Menu[Product],Menu[Unit Price])</f>
        <v>4.25</v>
      </c>
      <c r="I660" s="3">
        <f>SalesData[[#This Row],[Qty]]*SalesData[[#This Row],[Unit Price]]</f>
        <v>8.5</v>
      </c>
    </row>
    <row r="661" spans="1:9" x14ac:dyDescent="0.3">
      <c r="A661" s="2">
        <v>45727</v>
      </c>
      <c r="B661" s="1">
        <v>0.49093603642001621</v>
      </c>
      <c r="C661" t="str">
        <f t="shared" si="11"/>
        <v>Tue</v>
      </c>
      <c r="D661" t="s">
        <v>19</v>
      </c>
      <c r="E661" t="str">
        <f>_xlfn.XLOOKUP(SalesData[[#This Row],[Product]],Menu[Product],Menu[Category])</f>
        <v>Beverage</v>
      </c>
      <c r="F661" t="s">
        <v>12</v>
      </c>
      <c r="G661">
        <v>2</v>
      </c>
      <c r="H661" s="3">
        <f>_xlfn.XLOOKUP(SalesData[[#This Row],[Product]],Menu[Product],Menu[Unit Price])</f>
        <v>5.5</v>
      </c>
      <c r="I661" s="3">
        <f>SalesData[[#This Row],[Qty]]*SalesData[[#This Row],[Unit Price]]</f>
        <v>11</v>
      </c>
    </row>
    <row r="662" spans="1:9" x14ac:dyDescent="0.3">
      <c r="A662" s="2">
        <v>45727</v>
      </c>
      <c r="B662" s="1">
        <v>0.49101001816348072</v>
      </c>
      <c r="C662" t="str">
        <f t="shared" si="11"/>
        <v>Tue</v>
      </c>
      <c r="D662" t="s">
        <v>17</v>
      </c>
      <c r="E662" t="str">
        <f>_xlfn.XLOOKUP(SalesData[[#This Row],[Product]],Menu[Product],Menu[Category])</f>
        <v>Beverage</v>
      </c>
      <c r="F662" t="s">
        <v>14</v>
      </c>
      <c r="G662">
        <v>3</v>
      </c>
      <c r="H662" s="3">
        <f>_xlfn.XLOOKUP(SalesData[[#This Row],[Product]],Menu[Product],Menu[Unit Price])</f>
        <v>3.25</v>
      </c>
      <c r="I662" s="3">
        <f>SalesData[[#This Row],[Qty]]*SalesData[[#This Row],[Unit Price]]</f>
        <v>9.75</v>
      </c>
    </row>
    <row r="663" spans="1:9" x14ac:dyDescent="0.3">
      <c r="A663" s="2">
        <v>45727</v>
      </c>
      <c r="B663" s="1">
        <v>0.49153074733333307</v>
      </c>
      <c r="C663" t="str">
        <f t="shared" si="11"/>
        <v>Tue</v>
      </c>
      <c r="D663" t="s">
        <v>8</v>
      </c>
      <c r="E663" t="str">
        <f>_xlfn.XLOOKUP(SalesData[[#This Row],[Product]],Menu[Product],Menu[Category])</f>
        <v>Beverage</v>
      </c>
      <c r="F663" t="s">
        <v>12</v>
      </c>
      <c r="G663">
        <v>3</v>
      </c>
      <c r="H663" s="3">
        <f>_xlfn.XLOOKUP(SalesData[[#This Row],[Product]],Menu[Product],Menu[Unit Price])</f>
        <v>5.5</v>
      </c>
      <c r="I663" s="3">
        <f>SalesData[[#This Row],[Qty]]*SalesData[[#This Row],[Unit Price]]</f>
        <v>16.5</v>
      </c>
    </row>
    <row r="664" spans="1:9" x14ac:dyDescent="0.3">
      <c r="A664" s="2">
        <v>45727</v>
      </c>
      <c r="B664" s="1">
        <v>0.49250733736317348</v>
      </c>
      <c r="C664" t="str">
        <f t="shared" si="11"/>
        <v>Tue</v>
      </c>
      <c r="D664" t="s">
        <v>10</v>
      </c>
      <c r="E664" t="str">
        <f>_xlfn.XLOOKUP(SalesData[[#This Row],[Product]],Menu[Product],Menu[Category])</f>
        <v>Food</v>
      </c>
      <c r="F664" t="s">
        <v>20</v>
      </c>
      <c r="G664">
        <v>3</v>
      </c>
      <c r="H664" s="3">
        <f>_xlfn.XLOOKUP(SalesData[[#This Row],[Product]],Menu[Product],Menu[Unit Price])</f>
        <v>4.25</v>
      </c>
      <c r="I664" s="3">
        <f>SalesData[[#This Row],[Qty]]*SalesData[[#This Row],[Unit Price]]</f>
        <v>12.75</v>
      </c>
    </row>
    <row r="665" spans="1:9" x14ac:dyDescent="0.3">
      <c r="A665" s="2">
        <v>45727</v>
      </c>
      <c r="B665" s="1">
        <v>0.49288923885170932</v>
      </c>
      <c r="C665" t="str">
        <f t="shared" si="11"/>
        <v>Tue</v>
      </c>
      <c r="D665" t="s">
        <v>8</v>
      </c>
      <c r="E665" t="str">
        <f>_xlfn.XLOOKUP(SalesData[[#This Row],[Product]],Menu[Product],Menu[Category])</f>
        <v>Food</v>
      </c>
      <c r="F665" t="s">
        <v>15</v>
      </c>
      <c r="G665">
        <v>4</v>
      </c>
      <c r="H665" s="3">
        <f>_xlfn.XLOOKUP(SalesData[[#This Row],[Product]],Menu[Product],Menu[Unit Price])</f>
        <v>10</v>
      </c>
      <c r="I665" s="3">
        <f>SalesData[[#This Row],[Qty]]*SalesData[[#This Row],[Unit Price]]</f>
        <v>40</v>
      </c>
    </row>
    <row r="666" spans="1:9" x14ac:dyDescent="0.3">
      <c r="A666" s="2">
        <v>45727</v>
      </c>
      <c r="B666" s="1">
        <v>0.49362161383889719</v>
      </c>
      <c r="C666" t="str">
        <f t="shared" si="11"/>
        <v>Tue</v>
      </c>
      <c r="D666" t="s">
        <v>17</v>
      </c>
      <c r="E666" t="str">
        <f>_xlfn.XLOOKUP(SalesData[[#This Row],[Product]],Menu[Product],Menu[Category])</f>
        <v>Beverage</v>
      </c>
      <c r="F666" t="s">
        <v>12</v>
      </c>
      <c r="G666">
        <v>2</v>
      </c>
      <c r="H666" s="3">
        <f>_xlfn.XLOOKUP(SalesData[[#This Row],[Product]],Menu[Product],Menu[Unit Price])</f>
        <v>5.5</v>
      </c>
      <c r="I666" s="3">
        <f>SalesData[[#This Row],[Qty]]*SalesData[[#This Row],[Unit Price]]</f>
        <v>11</v>
      </c>
    </row>
    <row r="667" spans="1:9" x14ac:dyDescent="0.3">
      <c r="A667" s="2">
        <v>45727</v>
      </c>
      <c r="B667" s="1">
        <v>0.49410591271950627</v>
      </c>
      <c r="C667" t="str">
        <f t="shared" si="11"/>
        <v>Tue</v>
      </c>
      <c r="D667" t="s">
        <v>10</v>
      </c>
      <c r="E667" t="str">
        <f>_xlfn.XLOOKUP(SalesData[[#This Row],[Product]],Menu[Product],Menu[Category])</f>
        <v>Food</v>
      </c>
      <c r="F667" t="s">
        <v>15</v>
      </c>
      <c r="G667">
        <v>2</v>
      </c>
      <c r="H667" s="3">
        <f>_xlfn.XLOOKUP(SalesData[[#This Row],[Product]],Menu[Product],Menu[Unit Price])</f>
        <v>10</v>
      </c>
      <c r="I667" s="3">
        <f>SalesData[[#This Row],[Qty]]*SalesData[[#This Row],[Unit Price]]</f>
        <v>20</v>
      </c>
    </row>
    <row r="668" spans="1:9" x14ac:dyDescent="0.3">
      <c r="A668" s="2">
        <v>45727</v>
      </c>
      <c r="B668" s="1">
        <v>0.49663089148927236</v>
      </c>
      <c r="C668" t="str">
        <f t="shared" si="11"/>
        <v>Tue</v>
      </c>
      <c r="D668" t="s">
        <v>19</v>
      </c>
      <c r="E668" t="str">
        <f>_xlfn.XLOOKUP(SalesData[[#This Row],[Product]],Menu[Product],Menu[Category])</f>
        <v>Beverage</v>
      </c>
      <c r="F668" t="s">
        <v>18</v>
      </c>
      <c r="G668">
        <v>3</v>
      </c>
      <c r="H668" s="3">
        <f>_xlfn.XLOOKUP(SalesData[[#This Row],[Product]],Menu[Product],Menu[Unit Price])</f>
        <v>3.5</v>
      </c>
      <c r="I668" s="3">
        <f>SalesData[[#This Row],[Qty]]*SalesData[[#This Row],[Unit Price]]</f>
        <v>10.5</v>
      </c>
    </row>
    <row r="669" spans="1:9" x14ac:dyDescent="0.3">
      <c r="A669" s="2">
        <v>45727</v>
      </c>
      <c r="B669" s="1">
        <v>0.49744133113273237</v>
      </c>
      <c r="C669" t="str">
        <f t="shared" si="11"/>
        <v>Tue</v>
      </c>
      <c r="D669" t="s">
        <v>17</v>
      </c>
      <c r="E669" t="str">
        <f>_xlfn.XLOOKUP(SalesData[[#This Row],[Product]],Menu[Product],Menu[Category])</f>
        <v>Beverage</v>
      </c>
      <c r="F669" t="s">
        <v>21</v>
      </c>
      <c r="G669">
        <v>4</v>
      </c>
      <c r="H669" s="3">
        <f>_xlfn.XLOOKUP(SalesData[[#This Row],[Product]],Menu[Product],Menu[Unit Price])</f>
        <v>5.75</v>
      </c>
      <c r="I669" s="3">
        <f>SalesData[[#This Row],[Qty]]*SalesData[[#This Row],[Unit Price]]</f>
        <v>23</v>
      </c>
    </row>
    <row r="670" spans="1:9" x14ac:dyDescent="0.3">
      <c r="A670" s="2">
        <v>45727</v>
      </c>
      <c r="B670" s="1">
        <v>0.49913223598193668</v>
      </c>
      <c r="C670" t="str">
        <f t="shared" si="11"/>
        <v>Tue</v>
      </c>
      <c r="D670" t="s">
        <v>19</v>
      </c>
      <c r="E670" t="str">
        <f>_xlfn.XLOOKUP(SalesData[[#This Row],[Product]],Menu[Product],Menu[Category])</f>
        <v>Beverage</v>
      </c>
      <c r="F670" t="s">
        <v>13</v>
      </c>
      <c r="G670">
        <v>2</v>
      </c>
      <c r="H670" s="3">
        <f>_xlfn.XLOOKUP(SalesData[[#This Row],[Product]],Menu[Product],Menu[Unit Price])</f>
        <v>5.25</v>
      </c>
      <c r="I670" s="3">
        <f>SalesData[[#This Row],[Qty]]*SalesData[[#This Row],[Unit Price]]</f>
        <v>10.5</v>
      </c>
    </row>
    <row r="671" spans="1:9" x14ac:dyDescent="0.3">
      <c r="A671" s="2">
        <v>45727</v>
      </c>
      <c r="B671" s="1">
        <v>0.49923678343508671</v>
      </c>
      <c r="C671" t="str">
        <f t="shared" si="11"/>
        <v>Tue</v>
      </c>
      <c r="D671" t="s">
        <v>8</v>
      </c>
      <c r="E671" t="str">
        <f>_xlfn.XLOOKUP(SalesData[[#This Row],[Product]],Menu[Product],Menu[Category])</f>
        <v>Beverage</v>
      </c>
      <c r="F671" t="s">
        <v>12</v>
      </c>
      <c r="G671">
        <v>1</v>
      </c>
      <c r="H671" s="3">
        <f>_xlfn.XLOOKUP(SalesData[[#This Row],[Product]],Menu[Product],Menu[Unit Price])</f>
        <v>5.5</v>
      </c>
      <c r="I671" s="3">
        <f>SalesData[[#This Row],[Qty]]*SalesData[[#This Row],[Unit Price]]</f>
        <v>5.5</v>
      </c>
    </row>
    <row r="672" spans="1:9" x14ac:dyDescent="0.3">
      <c r="A672" s="2">
        <v>45727</v>
      </c>
      <c r="B672" s="1">
        <v>0.50063176759962291</v>
      </c>
      <c r="C672" t="str">
        <f t="shared" si="11"/>
        <v>Tue</v>
      </c>
      <c r="D672" t="s">
        <v>8</v>
      </c>
      <c r="E672" t="str">
        <f>_xlfn.XLOOKUP(SalesData[[#This Row],[Product]],Menu[Product],Menu[Category])</f>
        <v>Food</v>
      </c>
      <c r="F672" t="s">
        <v>15</v>
      </c>
      <c r="G672">
        <v>3</v>
      </c>
      <c r="H672" s="3">
        <f>_xlfn.XLOOKUP(SalesData[[#This Row],[Product]],Menu[Product],Menu[Unit Price])</f>
        <v>10</v>
      </c>
      <c r="I672" s="3">
        <f>SalesData[[#This Row],[Qty]]*SalesData[[#This Row],[Unit Price]]</f>
        <v>30</v>
      </c>
    </row>
    <row r="673" spans="1:9" x14ac:dyDescent="0.3">
      <c r="A673" s="2">
        <v>45727</v>
      </c>
      <c r="B673" s="1">
        <v>0.50090044696185154</v>
      </c>
      <c r="C673" t="str">
        <f t="shared" si="11"/>
        <v>Tue</v>
      </c>
      <c r="D673" t="s">
        <v>8</v>
      </c>
      <c r="E673" t="str">
        <f>_xlfn.XLOOKUP(SalesData[[#This Row],[Product]],Menu[Product],Menu[Category])</f>
        <v>Food</v>
      </c>
      <c r="F673" t="s">
        <v>15</v>
      </c>
      <c r="G673">
        <v>1</v>
      </c>
      <c r="H673" s="3">
        <f>_xlfn.XLOOKUP(SalesData[[#This Row],[Product]],Menu[Product],Menu[Unit Price])</f>
        <v>10</v>
      </c>
      <c r="I673" s="3">
        <f>SalesData[[#This Row],[Qty]]*SalesData[[#This Row],[Unit Price]]</f>
        <v>10</v>
      </c>
    </row>
    <row r="674" spans="1:9" x14ac:dyDescent="0.3">
      <c r="A674" s="2">
        <v>45727</v>
      </c>
      <c r="B674" s="1">
        <v>0.50137144005449397</v>
      </c>
      <c r="C674" t="str">
        <f t="shared" si="11"/>
        <v>Tue</v>
      </c>
      <c r="D674" t="s">
        <v>19</v>
      </c>
      <c r="E674" t="str">
        <f>_xlfn.XLOOKUP(SalesData[[#This Row],[Product]],Menu[Product],Menu[Category])</f>
        <v>Beverage</v>
      </c>
      <c r="F674" t="s">
        <v>18</v>
      </c>
      <c r="G674">
        <v>4</v>
      </c>
      <c r="H674" s="3">
        <f>_xlfn.XLOOKUP(SalesData[[#This Row],[Product]],Menu[Product],Menu[Unit Price])</f>
        <v>3.5</v>
      </c>
      <c r="I674" s="3">
        <f>SalesData[[#This Row],[Qty]]*SalesData[[#This Row],[Unit Price]]</f>
        <v>14</v>
      </c>
    </row>
    <row r="675" spans="1:9" x14ac:dyDescent="0.3">
      <c r="A675" s="2">
        <v>45727</v>
      </c>
      <c r="B675" s="1">
        <v>0.501389733150165</v>
      </c>
      <c r="C675" t="str">
        <f t="shared" si="11"/>
        <v>Tue</v>
      </c>
      <c r="D675" t="s">
        <v>8</v>
      </c>
      <c r="E675" t="str">
        <f>_xlfn.XLOOKUP(SalesData[[#This Row],[Product]],Menu[Product],Menu[Category])</f>
        <v>Beverage</v>
      </c>
      <c r="F675" t="s">
        <v>16</v>
      </c>
      <c r="G675">
        <v>2</v>
      </c>
      <c r="H675" s="3">
        <f>_xlfn.XLOOKUP(SalesData[[#This Row],[Product]],Menu[Product],Menu[Unit Price])</f>
        <v>6</v>
      </c>
      <c r="I675" s="3">
        <f>SalesData[[#This Row],[Qty]]*SalesData[[#This Row],[Unit Price]]</f>
        <v>12</v>
      </c>
    </row>
    <row r="676" spans="1:9" x14ac:dyDescent="0.3">
      <c r="A676" s="2">
        <v>45727</v>
      </c>
      <c r="B676" s="1">
        <v>0.50188261223008179</v>
      </c>
      <c r="C676" t="str">
        <f t="shared" si="11"/>
        <v>Tue</v>
      </c>
      <c r="D676" t="s">
        <v>17</v>
      </c>
      <c r="E676" t="str">
        <f>_xlfn.XLOOKUP(SalesData[[#This Row],[Product]],Menu[Product],Menu[Category])</f>
        <v>Food</v>
      </c>
      <c r="F676" t="s">
        <v>22</v>
      </c>
      <c r="G676">
        <v>2</v>
      </c>
      <c r="H676" s="3">
        <f>_xlfn.XLOOKUP(SalesData[[#This Row],[Product]],Menu[Product],Menu[Unit Price])</f>
        <v>4.75</v>
      </c>
      <c r="I676" s="3">
        <f>SalesData[[#This Row],[Qty]]*SalesData[[#This Row],[Unit Price]]</f>
        <v>9.5</v>
      </c>
    </row>
    <row r="677" spans="1:9" x14ac:dyDescent="0.3">
      <c r="A677" s="2">
        <v>45727</v>
      </c>
      <c r="B677" s="1">
        <v>0.50203458258352107</v>
      </c>
      <c r="C677" t="str">
        <f t="shared" si="11"/>
        <v>Tue</v>
      </c>
      <c r="D677" t="s">
        <v>8</v>
      </c>
      <c r="E677" t="str">
        <f>_xlfn.XLOOKUP(SalesData[[#This Row],[Product]],Menu[Product],Menu[Category])</f>
        <v>Food</v>
      </c>
      <c r="F677" t="s">
        <v>23</v>
      </c>
      <c r="G677">
        <v>2</v>
      </c>
      <c r="H677" s="3">
        <f>_xlfn.XLOOKUP(SalesData[[#This Row],[Product]],Menu[Product],Menu[Unit Price])</f>
        <v>9.5</v>
      </c>
      <c r="I677" s="3">
        <f>SalesData[[#This Row],[Qty]]*SalesData[[#This Row],[Unit Price]]</f>
        <v>19</v>
      </c>
    </row>
    <row r="678" spans="1:9" x14ac:dyDescent="0.3">
      <c r="A678" s="2">
        <v>45727</v>
      </c>
      <c r="B678" s="1">
        <v>0.50485105397201291</v>
      </c>
      <c r="C678" t="str">
        <f t="shared" si="11"/>
        <v>Tue</v>
      </c>
      <c r="D678" t="s">
        <v>10</v>
      </c>
      <c r="E678" t="str">
        <f>_xlfn.XLOOKUP(SalesData[[#This Row],[Product]],Menu[Product],Menu[Category])</f>
        <v>Beverage</v>
      </c>
      <c r="F678" t="s">
        <v>18</v>
      </c>
      <c r="G678">
        <v>2</v>
      </c>
      <c r="H678" s="3">
        <f>_xlfn.XLOOKUP(SalesData[[#This Row],[Product]],Menu[Product],Menu[Unit Price])</f>
        <v>3.5</v>
      </c>
      <c r="I678" s="3">
        <f>SalesData[[#This Row],[Qty]]*SalesData[[#This Row],[Unit Price]]</f>
        <v>7</v>
      </c>
    </row>
    <row r="679" spans="1:9" x14ac:dyDescent="0.3">
      <c r="A679" s="2">
        <v>45727</v>
      </c>
      <c r="B679" s="1">
        <v>0.50499367545511697</v>
      </c>
      <c r="C679" t="str">
        <f t="shared" si="11"/>
        <v>Tue</v>
      </c>
      <c r="D679" t="s">
        <v>19</v>
      </c>
      <c r="E679" t="str">
        <f>_xlfn.XLOOKUP(SalesData[[#This Row],[Product]],Menu[Product],Menu[Category])</f>
        <v>Beverage</v>
      </c>
      <c r="F679" t="s">
        <v>21</v>
      </c>
      <c r="G679">
        <v>4</v>
      </c>
      <c r="H679" s="3">
        <f>_xlfn.XLOOKUP(SalesData[[#This Row],[Product]],Menu[Product],Menu[Unit Price])</f>
        <v>5.75</v>
      </c>
      <c r="I679" s="3">
        <f>SalesData[[#This Row],[Qty]]*SalesData[[#This Row],[Unit Price]]</f>
        <v>23</v>
      </c>
    </row>
    <row r="680" spans="1:9" x14ac:dyDescent="0.3">
      <c r="A680" s="2">
        <v>45727</v>
      </c>
      <c r="B680" s="1">
        <v>0.50656590545066138</v>
      </c>
      <c r="C680" t="str">
        <f t="shared" si="11"/>
        <v>Tue</v>
      </c>
      <c r="D680" t="s">
        <v>8</v>
      </c>
      <c r="E680" t="str">
        <f>_xlfn.XLOOKUP(SalesData[[#This Row],[Product]],Menu[Product],Menu[Category])</f>
        <v>Beverage</v>
      </c>
      <c r="F680" t="s">
        <v>13</v>
      </c>
      <c r="G680">
        <v>1</v>
      </c>
      <c r="H680" s="3">
        <f>_xlfn.XLOOKUP(SalesData[[#This Row],[Product]],Menu[Product],Menu[Unit Price])</f>
        <v>5.25</v>
      </c>
      <c r="I680" s="3">
        <f>SalesData[[#This Row],[Qty]]*SalesData[[#This Row],[Unit Price]]</f>
        <v>5.25</v>
      </c>
    </row>
    <row r="681" spans="1:9" x14ac:dyDescent="0.3">
      <c r="A681" s="2">
        <v>45727</v>
      </c>
      <c r="B681" s="1">
        <v>0.50735244414741565</v>
      </c>
      <c r="C681" t="str">
        <f t="shared" si="11"/>
        <v>Tue</v>
      </c>
      <c r="D681" t="s">
        <v>19</v>
      </c>
      <c r="E681" t="str">
        <f>_xlfn.XLOOKUP(SalesData[[#This Row],[Product]],Menu[Product],Menu[Category])</f>
        <v>Beverage</v>
      </c>
      <c r="F681" t="s">
        <v>18</v>
      </c>
      <c r="G681">
        <v>4</v>
      </c>
      <c r="H681" s="3">
        <f>_xlfn.XLOOKUP(SalesData[[#This Row],[Product]],Menu[Product],Menu[Unit Price])</f>
        <v>3.5</v>
      </c>
      <c r="I681" s="3">
        <f>SalesData[[#This Row],[Qty]]*SalesData[[#This Row],[Unit Price]]</f>
        <v>14</v>
      </c>
    </row>
    <row r="682" spans="1:9" x14ac:dyDescent="0.3">
      <c r="A682" s="2">
        <v>45727</v>
      </c>
      <c r="B682" s="1">
        <v>0.50804595665727847</v>
      </c>
      <c r="C682" t="str">
        <f t="shared" si="11"/>
        <v>Tue</v>
      </c>
      <c r="D682" t="s">
        <v>8</v>
      </c>
      <c r="E682" t="str">
        <f>_xlfn.XLOOKUP(SalesData[[#This Row],[Product]],Menu[Product],Menu[Category])</f>
        <v>Beverage</v>
      </c>
      <c r="F682" t="s">
        <v>18</v>
      </c>
      <c r="G682">
        <v>4</v>
      </c>
      <c r="H682" s="3">
        <f>_xlfn.XLOOKUP(SalesData[[#This Row],[Product]],Menu[Product],Menu[Unit Price])</f>
        <v>3.5</v>
      </c>
      <c r="I682" s="3">
        <f>SalesData[[#This Row],[Qty]]*SalesData[[#This Row],[Unit Price]]</f>
        <v>14</v>
      </c>
    </row>
    <row r="683" spans="1:9" x14ac:dyDescent="0.3">
      <c r="A683" s="2">
        <v>45727</v>
      </c>
      <c r="B683" s="1">
        <v>0.50894930761333446</v>
      </c>
      <c r="C683" t="str">
        <f t="shared" si="11"/>
        <v>Tue</v>
      </c>
      <c r="D683" t="s">
        <v>19</v>
      </c>
      <c r="E683" t="str">
        <f>_xlfn.XLOOKUP(SalesData[[#This Row],[Product]],Menu[Product],Menu[Category])</f>
        <v>Food</v>
      </c>
      <c r="F683" t="s">
        <v>20</v>
      </c>
      <c r="G683">
        <v>4</v>
      </c>
      <c r="H683" s="3">
        <f>_xlfn.XLOOKUP(SalesData[[#This Row],[Product]],Menu[Product],Menu[Unit Price])</f>
        <v>4.25</v>
      </c>
      <c r="I683" s="3">
        <f>SalesData[[#This Row],[Qty]]*SalesData[[#This Row],[Unit Price]]</f>
        <v>17</v>
      </c>
    </row>
    <row r="684" spans="1:9" x14ac:dyDescent="0.3">
      <c r="A684" s="2">
        <v>45727</v>
      </c>
      <c r="B684" s="1">
        <v>0.51063283652216063</v>
      </c>
      <c r="C684" t="str">
        <f t="shared" si="11"/>
        <v>Tue</v>
      </c>
      <c r="D684" t="s">
        <v>10</v>
      </c>
      <c r="E684" t="str">
        <f>_xlfn.XLOOKUP(SalesData[[#This Row],[Product]],Menu[Product],Menu[Category])</f>
        <v>Beverage</v>
      </c>
      <c r="F684" t="s">
        <v>12</v>
      </c>
      <c r="G684">
        <v>1</v>
      </c>
      <c r="H684" s="3">
        <f>_xlfn.XLOOKUP(SalesData[[#This Row],[Product]],Menu[Product],Menu[Unit Price])</f>
        <v>5.5</v>
      </c>
      <c r="I684" s="3">
        <f>SalesData[[#This Row],[Qty]]*SalesData[[#This Row],[Unit Price]]</f>
        <v>5.5</v>
      </c>
    </row>
    <row r="685" spans="1:9" x14ac:dyDescent="0.3">
      <c r="A685" s="2">
        <v>45727</v>
      </c>
      <c r="B685" s="1">
        <v>0.51077052456204597</v>
      </c>
      <c r="C685" t="str">
        <f t="shared" si="11"/>
        <v>Tue</v>
      </c>
      <c r="D685" t="s">
        <v>10</v>
      </c>
      <c r="E685" t="str">
        <f>_xlfn.XLOOKUP(SalesData[[#This Row],[Product]],Menu[Product],Menu[Category])</f>
        <v>Beverage</v>
      </c>
      <c r="F685" t="s">
        <v>14</v>
      </c>
      <c r="G685">
        <v>2</v>
      </c>
      <c r="H685" s="3">
        <f>_xlfn.XLOOKUP(SalesData[[#This Row],[Product]],Menu[Product],Menu[Unit Price])</f>
        <v>3.25</v>
      </c>
      <c r="I685" s="3">
        <f>SalesData[[#This Row],[Qty]]*SalesData[[#This Row],[Unit Price]]</f>
        <v>6.5</v>
      </c>
    </row>
    <row r="686" spans="1:9" x14ac:dyDescent="0.3">
      <c r="A686" s="2">
        <v>45727</v>
      </c>
      <c r="B686" s="1">
        <v>0.51115696709095626</v>
      </c>
      <c r="C686" t="str">
        <f t="shared" si="11"/>
        <v>Tue</v>
      </c>
      <c r="D686" t="s">
        <v>10</v>
      </c>
      <c r="E686" t="str">
        <f>_xlfn.XLOOKUP(SalesData[[#This Row],[Product]],Menu[Product],Menu[Category])</f>
        <v>Beverage</v>
      </c>
      <c r="F686" t="s">
        <v>18</v>
      </c>
      <c r="G686">
        <v>2</v>
      </c>
      <c r="H686" s="3">
        <f>_xlfn.XLOOKUP(SalesData[[#This Row],[Product]],Menu[Product],Menu[Unit Price])</f>
        <v>3.5</v>
      </c>
      <c r="I686" s="3">
        <f>SalesData[[#This Row],[Qty]]*SalesData[[#This Row],[Unit Price]]</f>
        <v>7</v>
      </c>
    </row>
    <row r="687" spans="1:9" x14ac:dyDescent="0.3">
      <c r="A687" s="2">
        <v>45727</v>
      </c>
      <c r="B687" s="1">
        <v>0.51179422056528756</v>
      </c>
      <c r="C687" t="str">
        <f t="shared" si="11"/>
        <v>Tue</v>
      </c>
      <c r="D687" t="s">
        <v>8</v>
      </c>
      <c r="E687" t="str">
        <f>_xlfn.XLOOKUP(SalesData[[#This Row],[Product]],Menu[Product],Menu[Category])</f>
        <v>Beverage</v>
      </c>
      <c r="F687" t="s">
        <v>21</v>
      </c>
      <c r="G687">
        <v>4</v>
      </c>
      <c r="H687" s="3">
        <f>_xlfn.XLOOKUP(SalesData[[#This Row],[Product]],Menu[Product],Menu[Unit Price])</f>
        <v>5.75</v>
      </c>
      <c r="I687" s="3">
        <f>SalesData[[#This Row],[Qty]]*SalesData[[#This Row],[Unit Price]]</f>
        <v>23</v>
      </c>
    </row>
    <row r="688" spans="1:9" x14ac:dyDescent="0.3">
      <c r="A688" s="2">
        <v>45727</v>
      </c>
      <c r="B688" s="1">
        <v>0.51379559605444824</v>
      </c>
      <c r="C688" t="str">
        <f t="shared" si="11"/>
        <v>Tue</v>
      </c>
      <c r="D688" t="s">
        <v>10</v>
      </c>
      <c r="E688" t="str">
        <f>_xlfn.XLOOKUP(SalesData[[#This Row],[Product]],Menu[Product],Menu[Category])</f>
        <v>Food</v>
      </c>
      <c r="F688" t="s">
        <v>20</v>
      </c>
      <c r="G688">
        <v>1</v>
      </c>
      <c r="H688" s="3">
        <f>_xlfn.XLOOKUP(SalesData[[#This Row],[Product]],Menu[Product],Menu[Unit Price])</f>
        <v>4.25</v>
      </c>
      <c r="I688" s="3">
        <f>SalesData[[#This Row],[Qty]]*SalesData[[#This Row],[Unit Price]]</f>
        <v>4.25</v>
      </c>
    </row>
    <row r="689" spans="1:9" x14ac:dyDescent="0.3">
      <c r="A689" s="2">
        <v>45727</v>
      </c>
      <c r="B689" s="1">
        <v>0.51742217756486231</v>
      </c>
      <c r="C689" t="str">
        <f t="shared" si="11"/>
        <v>Tue</v>
      </c>
      <c r="D689" t="s">
        <v>17</v>
      </c>
      <c r="E689" t="str">
        <f>_xlfn.XLOOKUP(SalesData[[#This Row],[Product]],Menu[Product],Menu[Category])</f>
        <v>Beverage</v>
      </c>
      <c r="F689" t="s">
        <v>12</v>
      </c>
      <c r="G689">
        <v>4</v>
      </c>
      <c r="H689" s="3">
        <f>_xlfn.XLOOKUP(SalesData[[#This Row],[Product]],Menu[Product],Menu[Unit Price])</f>
        <v>5.5</v>
      </c>
      <c r="I689" s="3">
        <f>SalesData[[#This Row],[Qty]]*SalesData[[#This Row],[Unit Price]]</f>
        <v>22</v>
      </c>
    </row>
    <row r="690" spans="1:9" x14ac:dyDescent="0.3">
      <c r="A690" s="2">
        <v>45727</v>
      </c>
      <c r="B690" s="1">
        <v>0.51778255201785228</v>
      </c>
      <c r="C690" t="str">
        <f t="shared" si="11"/>
        <v>Tue</v>
      </c>
      <c r="D690" t="s">
        <v>8</v>
      </c>
      <c r="E690" t="str">
        <f>_xlfn.XLOOKUP(SalesData[[#This Row],[Product]],Menu[Product],Menu[Category])</f>
        <v>Beverage</v>
      </c>
      <c r="F690" t="s">
        <v>14</v>
      </c>
      <c r="G690">
        <v>3</v>
      </c>
      <c r="H690" s="3">
        <f>_xlfn.XLOOKUP(SalesData[[#This Row],[Product]],Menu[Product],Menu[Unit Price])</f>
        <v>3.25</v>
      </c>
      <c r="I690" s="3">
        <f>SalesData[[#This Row],[Qty]]*SalesData[[#This Row],[Unit Price]]</f>
        <v>9.75</v>
      </c>
    </row>
    <row r="691" spans="1:9" x14ac:dyDescent="0.3">
      <c r="A691" s="2">
        <v>45727</v>
      </c>
      <c r="B691" s="1">
        <v>0.5460910733235963</v>
      </c>
      <c r="C691" t="str">
        <f t="shared" si="11"/>
        <v>Tue</v>
      </c>
      <c r="D691" t="s">
        <v>10</v>
      </c>
      <c r="E691" t="str">
        <f>_xlfn.XLOOKUP(SalesData[[#This Row],[Product]],Menu[Product],Menu[Category])</f>
        <v>Food</v>
      </c>
      <c r="F691" t="s">
        <v>20</v>
      </c>
      <c r="G691">
        <v>2</v>
      </c>
      <c r="H691" s="3">
        <f>_xlfn.XLOOKUP(SalesData[[#This Row],[Product]],Menu[Product],Menu[Unit Price])</f>
        <v>4.25</v>
      </c>
      <c r="I691" s="3">
        <f>SalesData[[#This Row],[Qty]]*SalesData[[#This Row],[Unit Price]]</f>
        <v>8.5</v>
      </c>
    </row>
    <row r="692" spans="1:9" x14ac:dyDescent="0.3">
      <c r="A692" s="2">
        <v>45727</v>
      </c>
      <c r="B692" s="1">
        <v>0.56812510517389525</v>
      </c>
      <c r="C692" t="str">
        <f t="shared" si="11"/>
        <v>Tue</v>
      </c>
      <c r="D692" t="s">
        <v>8</v>
      </c>
      <c r="E692" t="str">
        <f>_xlfn.XLOOKUP(SalesData[[#This Row],[Product]],Menu[Product],Menu[Category])</f>
        <v>Beverage</v>
      </c>
      <c r="F692" t="s">
        <v>21</v>
      </c>
      <c r="G692">
        <v>1</v>
      </c>
      <c r="H692" s="3">
        <f>_xlfn.XLOOKUP(SalesData[[#This Row],[Product]],Menu[Product],Menu[Unit Price])</f>
        <v>5.75</v>
      </c>
      <c r="I692" s="3">
        <f>SalesData[[#This Row],[Qty]]*SalesData[[#This Row],[Unit Price]]</f>
        <v>5.75</v>
      </c>
    </row>
    <row r="693" spans="1:9" x14ac:dyDescent="0.3">
      <c r="A693" s="2">
        <v>45727</v>
      </c>
      <c r="B693" s="1">
        <v>0.58952942987978185</v>
      </c>
      <c r="C693" t="str">
        <f t="shared" si="11"/>
        <v>Tue</v>
      </c>
      <c r="D693" t="s">
        <v>8</v>
      </c>
      <c r="E693" t="str">
        <f>_xlfn.XLOOKUP(SalesData[[#This Row],[Product]],Menu[Product],Menu[Category])</f>
        <v>Food</v>
      </c>
      <c r="F693" t="s">
        <v>22</v>
      </c>
      <c r="G693">
        <v>1</v>
      </c>
      <c r="H693" s="3">
        <f>_xlfn.XLOOKUP(SalesData[[#This Row],[Product]],Menu[Product],Menu[Unit Price])</f>
        <v>4.75</v>
      </c>
      <c r="I693" s="3">
        <f>SalesData[[#This Row],[Qty]]*SalesData[[#This Row],[Unit Price]]</f>
        <v>4.75</v>
      </c>
    </row>
    <row r="694" spans="1:9" x14ac:dyDescent="0.3">
      <c r="A694" s="2">
        <v>45727</v>
      </c>
      <c r="B694" s="1">
        <v>0.59005619075278559</v>
      </c>
      <c r="C694" t="str">
        <f t="shared" si="11"/>
        <v>Tue</v>
      </c>
      <c r="D694" t="s">
        <v>19</v>
      </c>
      <c r="E694" t="str">
        <f>_xlfn.XLOOKUP(SalesData[[#This Row],[Product]],Menu[Product],Menu[Category])</f>
        <v>Food</v>
      </c>
      <c r="F694" t="s">
        <v>15</v>
      </c>
      <c r="G694">
        <v>1</v>
      </c>
      <c r="H694" s="3">
        <f>_xlfn.XLOOKUP(SalesData[[#This Row],[Product]],Menu[Product],Menu[Unit Price])</f>
        <v>10</v>
      </c>
      <c r="I694" s="3">
        <f>SalesData[[#This Row],[Qty]]*SalesData[[#This Row],[Unit Price]]</f>
        <v>10</v>
      </c>
    </row>
    <row r="695" spans="1:9" x14ac:dyDescent="0.3">
      <c r="A695" s="2">
        <v>45727</v>
      </c>
      <c r="B695" s="1">
        <v>0.67845794061241504</v>
      </c>
      <c r="C695" t="str">
        <f t="shared" si="11"/>
        <v>Tue</v>
      </c>
      <c r="D695" t="s">
        <v>17</v>
      </c>
      <c r="E695" t="str">
        <f>_xlfn.XLOOKUP(SalesData[[#This Row],[Product]],Menu[Product],Menu[Category])</f>
        <v>Beverage</v>
      </c>
      <c r="F695" t="s">
        <v>18</v>
      </c>
      <c r="G695">
        <v>1</v>
      </c>
      <c r="H695" s="3">
        <f>_xlfn.XLOOKUP(SalesData[[#This Row],[Product]],Menu[Product],Menu[Unit Price])</f>
        <v>3.5</v>
      </c>
      <c r="I695" s="3">
        <f>SalesData[[#This Row],[Qty]]*SalesData[[#This Row],[Unit Price]]</f>
        <v>3.5</v>
      </c>
    </row>
    <row r="696" spans="1:9" x14ac:dyDescent="0.3">
      <c r="A696" s="2">
        <v>45727</v>
      </c>
      <c r="B696" s="1">
        <v>0.68043516560738992</v>
      </c>
      <c r="C696" t="str">
        <f t="shared" si="11"/>
        <v>Tue</v>
      </c>
      <c r="D696" t="s">
        <v>19</v>
      </c>
      <c r="E696" t="str">
        <f>_xlfn.XLOOKUP(SalesData[[#This Row],[Product]],Menu[Product],Menu[Category])</f>
        <v>Beverage</v>
      </c>
      <c r="F696" t="s">
        <v>12</v>
      </c>
      <c r="G696">
        <v>2</v>
      </c>
      <c r="H696" s="3">
        <f>_xlfn.XLOOKUP(SalesData[[#This Row],[Product]],Menu[Product],Menu[Unit Price])</f>
        <v>5.5</v>
      </c>
      <c r="I696" s="3">
        <f>SalesData[[#This Row],[Qty]]*SalesData[[#This Row],[Unit Price]]</f>
        <v>11</v>
      </c>
    </row>
    <row r="697" spans="1:9" x14ac:dyDescent="0.3">
      <c r="A697" s="2">
        <v>45727</v>
      </c>
      <c r="B697" s="1">
        <v>0.69973085198338514</v>
      </c>
      <c r="C697" t="str">
        <f t="shared" si="11"/>
        <v>Tue</v>
      </c>
      <c r="D697" t="s">
        <v>19</v>
      </c>
      <c r="E697" t="str">
        <f>_xlfn.XLOOKUP(SalesData[[#This Row],[Product]],Menu[Product],Menu[Category])</f>
        <v>Beverage</v>
      </c>
      <c r="F697" t="s">
        <v>16</v>
      </c>
      <c r="G697">
        <v>4</v>
      </c>
      <c r="H697" s="3">
        <f>_xlfn.XLOOKUP(SalesData[[#This Row],[Product]],Menu[Product],Menu[Unit Price])</f>
        <v>6</v>
      </c>
      <c r="I697" s="3">
        <f>SalesData[[#This Row],[Qty]]*SalesData[[#This Row],[Unit Price]]</f>
        <v>24</v>
      </c>
    </row>
    <row r="698" spans="1:9" x14ac:dyDescent="0.3">
      <c r="A698" s="2">
        <v>45727</v>
      </c>
      <c r="B698" s="1">
        <v>0.72627901337146084</v>
      </c>
      <c r="C698" t="str">
        <f t="shared" si="11"/>
        <v>Tue</v>
      </c>
      <c r="D698" t="s">
        <v>10</v>
      </c>
      <c r="E698" t="str">
        <f>_xlfn.XLOOKUP(SalesData[[#This Row],[Product]],Menu[Product],Menu[Category])</f>
        <v>Food</v>
      </c>
      <c r="F698" t="s">
        <v>22</v>
      </c>
      <c r="G698">
        <v>3</v>
      </c>
      <c r="H698" s="3">
        <f>_xlfn.XLOOKUP(SalesData[[#This Row],[Product]],Menu[Product],Menu[Unit Price])</f>
        <v>4.75</v>
      </c>
      <c r="I698" s="3">
        <f>SalesData[[#This Row],[Qty]]*SalesData[[#This Row],[Unit Price]]</f>
        <v>14.25</v>
      </c>
    </row>
    <row r="699" spans="1:9" x14ac:dyDescent="0.3">
      <c r="A699" s="2">
        <v>45727</v>
      </c>
      <c r="B699" s="1">
        <v>0.7552011076884324</v>
      </c>
      <c r="C699" t="str">
        <f t="shared" si="11"/>
        <v>Tue</v>
      </c>
      <c r="D699" t="s">
        <v>17</v>
      </c>
      <c r="E699" t="str">
        <f>_xlfn.XLOOKUP(SalesData[[#This Row],[Product]],Menu[Product],Menu[Category])</f>
        <v>Beverage</v>
      </c>
      <c r="F699" t="s">
        <v>18</v>
      </c>
      <c r="G699">
        <v>1</v>
      </c>
      <c r="H699" s="3">
        <f>_xlfn.XLOOKUP(SalesData[[#This Row],[Product]],Menu[Product],Menu[Unit Price])</f>
        <v>3.5</v>
      </c>
      <c r="I699" s="3">
        <f>SalesData[[#This Row],[Qty]]*SalesData[[#This Row],[Unit Price]]</f>
        <v>3.5</v>
      </c>
    </row>
    <row r="700" spans="1:9" x14ac:dyDescent="0.3">
      <c r="A700" s="2">
        <v>45727</v>
      </c>
      <c r="B700" s="1">
        <v>0.75889366214074916</v>
      </c>
      <c r="C700" t="str">
        <f t="shared" si="11"/>
        <v>Tue</v>
      </c>
      <c r="D700" t="s">
        <v>19</v>
      </c>
      <c r="E700" t="str">
        <f>_xlfn.XLOOKUP(SalesData[[#This Row],[Product]],Menu[Product],Menu[Category])</f>
        <v>Beverage</v>
      </c>
      <c r="F700" t="s">
        <v>13</v>
      </c>
      <c r="G700">
        <v>1</v>
      </c>
      <c r="H700" s="3">
        <f>_xlfn.XLOOKUP(SalesData[[#This Row],[Product]],Menu[Product],Menu[Unit Price])</f>
        <v>5.25</v>
      </c>
      <c r="I700" s="3">
        <f>SalesData[[#This Row],[Qty]]*SalesData[[#This Row],[Unit Price]]</f>
        <v>5.25</v>
      </c>
    </row>
    <row r="701" spans="1:9" x14ac:dyDescent="0.3">
      <c r="A701" s="2">
        <v>45727</v>
      </c>
      <c r="B701" s="1">
        <v>0.779727443105242</v>
      </c>
      <c r="C701" t="str">
        <f t="shared" si="11"/>
        <v>Tue</v>
      </c>
      <c r="D701" t="s">
        <v>8</v>
      </c>
      <c r="E701" t="str">
        <f>_xlfn.XLOOKUP(SalesData[[#This Row],[Product]],Menu[Product],Menu[Category])</f>
        <v>Beverage</v>
      </c>
      <c r="F701" t="s">
        <v>12</v>
      </c>
      <c r="G701">
        <v>1</v>
      </c>
      <c r="H701" s="3">
        <f>_xlfn.XLOOKUP(SalesData[[#This Row],[Product]],Menu[Product],Menu[Unit Price])</f>
        <v>5.5</v>
      </c>
      <c r="I701" s="3">
        <f>SalesData[[#This Row],[Qty]]*SalesData[[#This Row],[Unit Price]]</f>
        <v>5.5</v>
      </c>
    </row>
    <row r="702" spans="1:9" x14ac:dyDescent="0.3">
      <c r="A702" s="2">
        <v>45728</v>
      </c>
      <c r="B702" s="1">
        <v>0.29337631470743997</v>
      </c>
      <c r="C702" t="str">
        <f t="shared" si="11"/>
        <v>Wed</v>
      </c>
      <c r="D702" t="s">
        <v>17</v>
      </c>
      <c r="E702" t="str">
        <f>_xlfn.XLOOKUP(SalesData[[#This Row],[Product]],Menu[Product],Menu[Category])</f>
        <v>Food</v>
      </c>
      <c r="F702" t="s">
        <v>15</v>
      </c>
      <c r="G702">
        <v>2</v>
      </c>
      <c r="H702" s="3">
        <f>_xlfn.XLOOKUP(SalesData[[#This Row],[Product]],Menu[Product],Menu[Unit Price])</f>
        <v>10</v>
      </c>
      <c r="I702" s="3">
        <f>SalesData[[#This Row],[Qty]]*SalesData[[#This Row],[Unit Price]]</f>
        <v>20</v>
      </c>
    </row>
    <row r="703" spans="1:9" x14ac:dyDescent="0.3">
      <c r="A703" s="2">
        <v>45728</v>
      </c>
      <c r="B703" s="1">
        <v>0.29493971171743333</v>
      </c>
      <c r="C703" t="str">
        <f t="shared" si="11"/>
        <v>Wed</v>
      </c>
      <c r="D703" t="s">
        <v>10</v>
      </c>
      <c r="E703" t="str">
        <f>_xlfn.XLOOKUP(SalesData[[#This Row],[Product]],Menu[Product],Menu[Category])</f>
        <v>Food</v>
      </c>
      <c r="F703" t="s">
        <v>20</v>
      </c>
      <c r="G703">
        <v>4</v>
      </c>
      <c r="H703" s="3">
        <f>_xlfn.XLOOKUP(SalesData[[#This Row],[Product]],Menu[Product],Menu[Unit Price])</f>
        <v>4.25</v>
      </c>
      <c r="I703" s="3">
        <f>SalesData[[#This Row],[Qty]]*SalesData[[#This Row],[Unit Price]]</f>
        <v>17</v>
      </c>
    </row>
    <row r="704" spans="1:9" x14ac:dyDescent="0.3">
      <c r="A704" s="2">
        <v>45728</v>
      </c>
      <c r="B704" s="1">
        <v>0.29629607904305783</v>
      </c>
      <c r="C704" t="str">
        <f t="shared" si="11"/>
        <v>Wed</v>
      </c>
      <c r="D704" t="s">
        <v>19</v>
      </c>
      <c r="E704" t="str">
        <f>_xlfn.XLOOKUP(SalesData[[#This Row],[Product]],Menu[Product],Menu[Category])</f>
        <v>Food</v>
      </c>
      <c r="F704" t="s">
        <v>15</v>
      </c>
      <c r="G704">
        <v>3</v>
      </c>
      <c r="H704" s="3">
        <f>_xlfn.XLOOKUP(SalesData[[#This Row],[Product]],Menu[Product],Menu[Unit Price])</f>
        <v>10</v>
      </c>
      <c r="I704" s="3">
        <f>SalesData[[#This Row],[Qty]]*SalesData[[#This Row],[Unit Price]]</f>
        <v>30</v>
      </c>
    </row>
    <row r="705" spans="1:9" x14ac:dyDescent="0.3">
      <c r="A705" s="2">
        <v>45728</v>
      </c>
      <c r="B705" s="1">
        <v>0.29689264838724655</v>
      </c>
      <c r="C705" t="str">
        <f t="shared" si="11"/>
        <v>Wed</v>
      </c>
      <c r="D705" t="s">
        <v>19</v>
      </c>
      <c r="E705" t="str">
        <f>_xlfn.XLOOKUP(SalesData[[#This Row],[Product]],Menu[Product],Menu[Category])</f>
        <v>Beverage</v>
      </c>
      <c r="F705" t="s">
        <v>16</v>
      </c>
      <c r="G705">
        <v>3</v>
      </c>
      <c r="H705" s="3">
        <f>_xlfn.XLOOKUP(SalesData[[#This Row],[Product]],Menu[Product],Menu[Unit Price])</f>
        <v>6</v>
      </c>
      <c r="I705" s="3">
        <f>SalesData[[#This Row],[Qty]]*SalesData[[#This Row],[Unit Price]]</f>
        <v>18</v>
      </c>
    </row>
    <row r="706" spans="1:9" x14ac:dyDescent="0.3">
      <c r="A706" s="2">
        <v>45728</v>
      </c>
      <c r="B706" s="1">
        <v>0.29711568605258426</v>
      </c>
      <c r="C706" t="str">
        <f t="shared" si="11"/>
        <v>Wed</v>
      </c>
      <c r="D706" t="s">
        <v>10</v>
      </c>
      <c r="E706" t="str">
        <f>_xlfn.XLOOKUP(SalesData[[#This Row],[Product]],Menu[Product],Menu[Category])</f>
        <v>Food</v>
      </c>
      <c r="F706" t="s">
        <v>22</v>
      </c>
      <c r="G706">
        <v>1</v>
      </c>
      <c r="H706" s="3">
        <f>_xlfn.XLOOKUP(SalesData[[#This Row],[Product]],Menu[Product],Menu[Unit Price])</f>
        <v>4.75</v>
      </c>
      <c r="I706" s="3">
        <f>SalesData[[#This Row],[Qty]]*SalesData[[#This Row],[Unit Price]]</f>
        <v>4.75</v>
      </c>
    </row>
    <row r="707" spans="1:9" x14ac:dyDescent="0.3">
      <c r="A707" s="2">
        <v>45728</v>
      </c>
      <c r="B707" s="1">
        <v>0.29727133999076372</v>
      </c>
      <c r="C707" t="str">
        <f t="shared" ref="C707:C770" si="12">TEXT(A707, "ddd")</f>
        <v>Wed</v>
      </c>
      <c r="D707" t="s">
        <v>10</v>
      </c>
      <c r="E707" t="str">
        <f>_xlfn.XLOOKUP(SalesData[[#This Row],[Product]],Menu[Product],Menu[Category])</f>
        <v>Beverage</v>
      </c>
      <c r="F707" t="s">
        <v>21</v>
      </c>
      <c r="G707">
        <v>4</v>
      </c>
      <c r="H707" s="3">
        <f>_xlfn.XLOOKUP(SalesData[[#This Row],[Product]],Menu[Product],Menu[Unit Price])</f>
        <v>5.75</v>
      </c>
      <c r="I707" s="3">
        <f>SalesData[[#This Row],[Qty]]*SalesData[[#This Row],[Unit Price]]</f>
        <v>23</v>
      </c>
    </row>
    <row r="708" spans="1:9" x14ac:dyDescent="0.3">
      <c r="A708" s="2">
        <v>45728</v>
      </c>
      <c r="B708" s="1">
        <v>0.29757473031145565</v>
      </c>
      <c r="C708" t="str">
        <f t="shared" si="12"/>
        <v>Wed</v>
      </c>
      <c r="D708" t="s">
        <v>17</v>
      </c>
      <c r="E708" t="str">
        <f>_xlfn.XLOOKUP(SalesData[[#This Row],[Product]],Menu[Product],Menu[Category])</f>
        <v>Beverage</v>
      </c>
      <c r="F708" t="s">
        <v>16</v>
      </c>
      <c r="G708">
        <v>1</v>
      </c>
      <c r="H708" s="3">
        <f>_xlfn.XLOOKUP(SalesData[[#This Row],[Product]],Menu[Product],Menu[Unit Price])</f>
        <v>6</v>
      </c>
      <c r="I708" s="3">
        <f>SalesData[[#This Row],[Qty]]*SalesData[[#This Row],[Unit Price]]</f>
        <v>6</v>
      </c>
    </row>
    <row r="709" spans="1:9" x14ac:dyDescent="0.3">
      <c r="A709" s="2">
        <v>45728</v>
      </c>
      <c r="B709" s="1">
        <v>0.29760199571176266</v>
      </c>
      <c r="C709" t="str">
        <f t="shared" si="12"/>
        <v>Wed</v>
      </c>
      <c r="D709" t="s">
        <v>10</v>
      </c>
      <c r="E709" t="str">
        <f>_xlfn.XLOOKUP(SalesData[[#This Row],[Product]],Menu[Product],Menu[Category])</f>
        <v>Food</v>
      </c>
      <c r="F709" t="s">
        <v>23</v>
      </c>
      <c r="G709">
        <v>4</v>
      </c>
      <c r="H709" s="3">
        <f>_xlfn.XLOOKUP(SalesData[[#This Row],[Product]],Menu[Product],Menu[Unit Price])</f>
        <v>9.5</v>
      </c>
      <c r="I709" s="3">
        <f>SalesData[[#This Row],[Qty]]*SalesData[[#This Row],[Unit Price]]</f>
        <v>38</v>
      </c>
    </row>
    <row r="710" spans="1:9" x14ac:dyDescent="0.3">
      <c r="A710" s="2">
        <v>45728</v>
      </c>
      <c r="B710" s="1">
        <v>0.29778552589186413</v>
      </c>
      <c r="C710" t="str">
        <f t="shared" si="12"/>
        <v>Wed</v>
      </c>
      <c r="D710" t="s">
        <v>17</v>
      </c>
      <c r="E710" t="str">
        <f>_xlfn.XLOOKUP(SalesData[[#This Row],[Product]],Menu[Product],Menu[Category])</f>
        <v>Beverage</v>
      </c>
      <c r="F710" t="s">
        <v>13</v>
      </c>
      <c r="G710">
        <v>2</v>
      </c>
      <c r="H710" s="3">
        <f>_xlfn.XLOOKUP(SalesData[[#This Row],[Product]],Menu[Product],Menu[Unit Price])</f>
        <v>5.25</v>
      </c>
      <c r="I710" s="3">
        <f>SalesData[[#This Row],[Qty]]*SalesData[[#This Row],[Unit Price]]</f>
        <v>10.5</v>
      </c>
    </row>
    <row r="711" spans="1:9" x14ac:dyDescent="0.3">
      <c r="A711" s="2">
        <v>45728</v>
      </c>
      <c r="B711" s="1">
        <v>0.29859189590820467</v>
      </c>
      <c r="C711" t="str">
        <f t="shared" si="12"/>
        <v>Wed</v>
      </c>
      <c r="D711" t="s">
        <v>8</v>
      </c>
      <c r="E711" t="str">
        <f>_xlfn.XLOOKUP(SalesData[[#This Row],[Product]],Menu[Product],Menu[Category])</f>
        <v>Beverage</v>
      </c>
      <c r="F711" t="s">
        <v>18</v>
      </c>
      <c r="G711">
        <v>2</v>
      </c>
      <c r="H711" s="3">
        <f>_xlfn.XLOOKUP(SalesData[[#This Row],[Product]],Menu[Product],Menu[Unit Price])</f>
        <v>3.5</v>
      </c>
      <c r="I711" s="3">
        <f>SalesData[[#This Row],[Qty]]*SalesData[[#This Row],[Unit Price]]</f>
        <v>7</v>
      </c>
    </row>
    <row r="712" spans="1:9" x14ac:dyDescent="0.3">
      <c r="A712" s="2">
        <v>45728</v>
      </c>
      <c r="B712" s="1">
        <v>0.30023037042598832</v>
      </c>
      <c r="C712" t="str">
        <f t="shared" si="12"/>
        <v>Wed</v>
      </c>
      <c r="D712" t="s">
        <v>17</v>
      </c>
      <c r="E712" t="str">
        <f>_xlfn.XLOOKUP(SalesData[[#This Row],[Product]],Menu[Product],Menu[Category])</f>
        <v>Food</v>
      </c>
      <c r="F712" t="s">
        <v>15</v>
      </c>
      <c r="G712">
        <v>3</v>
      </c>
      <c r="H712" s="3">
        <f>_xlfn.XLOOKUP(SalesData[[#This Row],[Product]],Menu[Product],Menu[Unit Price])</f>
        <v>10</v>
      </c>
      <c r="I712" s="3">
        <f>SalesData[[#This Row],[Qty]]*SalesData[[#This Row],[Unit Price]]</f>
        <v>30</v>
      </c>
    </row>
    <row r="713" spans="1:9" x14ac:dyDescent="0.3">
      <c r="A713" s="2">
        <v>45728</v>
      </c>
      <c r="B713" s="1">
        <v>0.30028987149210368</v>
      </c>
      <c r="C713" t="str">
        <f t="shared" si="12"/>
        <v>Wed</v>
      </c>
      <c r="D713" t="s">
        <v>8</v>
      </c>
      <c r="E713" t="str">
        <f>_xlfn.XLOOKUP(SalesData[[#This Row],[Product]],Menu[Product],Menu[Category])</f>
        <v>Beverage</v>
      </c>
      <c r="F713" t="s">
        <v>18</v>
      </c>
      <c r="G713">
        <v>4</v>
      </c>
      <c r="H713" s="3">
        <f>_xlfn.XLOOKUP(SalesData[[#This Row],[Product]],Menu[Product],Menu[Unit Price])</f>
        <v>3.5</v>
      </c>
      <c r="I713" s="3">
        <f>SalesData[[#This Row],[Qty]]*SalesData[[#This Row],[Unit Price]]</f>
        <v>14</v>
      </c>
    </row>
    <row r="714" spans="1:9" x14ac:dyDescent="0.3">
      <c r="A714" s="2">
        <v>45728</v>
      </c>
      <c r="B714" s="1">
        <v>0.30136800634543726</v>
      </c>
      <c r="C714" t="str">
        <f t="shared" si="12"/>
        <v>Wed</v>
      </c>
      <c r="D714" t="s">
        <v>17</v>
      </c>
      <c r="E714" t="str">
        <f>_xlfn.XLOOKUP(SalesData[[#This Row],[Product]],Menu[Product],Menu[Category])</f>
        <v>Food</v>
      </c>
      <c r="F714" t="s">
        <v>22</v>
      </c>
      <c r="G714">
        <v>1</v>
      </c>
      <c r="H714" s="3">
        <f>_xlfn.XLOOKUP(SalesData[[#This Row],[Product]],Menu[Product],Menu[Unit Price])</f>
        <v>4.75</v>
      </c>
      <c r="I714" s="3">
        <f>SalesData[[#This Row],[Qty]]*SalesData[[#This Row],[Unit Price]]</f>
        <v>4.75</v>
      </c>
    </row>
    <row r="715" spans="1:9" x14ac:dyDescent="0.3">
      <c r="A715" s="2">
        <v>45728</v>
      </c>
      <c r="B715" s="1">
        <v>0.30224868068706312</v>
      </c>
      <c r="C715" t="str">
        <f t="shared" si="12"/>
        <v>Wed</v>
      </c>
      <c r="D715" t="s">
        <v>10</v>
      </c>
      <c r="E715" t="str">
        <f>_xlfn.XLOOKUP(SalesData[[#This Row],[Product]],Menu[Product],Menu[Category])</f>
        <v>Beverage</v>
      </c>
      <c r="F715" t="s">
        <v>12</v>
      </c>
      <c r="G715">
        <v>3</v>
      </c>
      <c r="H715" s="3">
        <f>_xlfn.XLOOKUP(SalesData[[#This Row],[Product]],Menu[Product],Menu[Unit Price])</f>
        <v>5.5</v>
      </c>
      <c r="I715" s="3">
        <f>SalesData[[#This Row],[Qty]]*SalesData[[#This Row],[Unit Price]]</f>
        <v>16.5</v>
      </c>
    </row>
    <row r="716" spans="1:9" x14ac:dyDescent="0.3">
      <c r="A716" s="2">
        <v>45728</v>
      </c>
      <c r="B716" s="1">
        <v>0.30573123289603399</v>
      </c>
      <c r="C716" t="str">
        <f t="shared" si="12"/>
        <v>Wed</v>
      </c>
      <c r="D716" t="s">
        <v>8</v>
      </c>
      <c r="E716" t="str">
        <f>_xlfn.XLOOKUP(SalesData[[#This Row],[Product]],Menu[Product],Menu[Category])</f>
        <v>Food</v>
      </c>
      <c r="F716" t="s">
        <v>23</v>
      </c>
      <c r="G716">
        <v>3</v>
      </c>
      <c r="H716" s="3">
        <f>_xlfn.XLOOKUP(SalesData[[#This Row],[Product]],Menu[Product],Menu[Unit Price])</f>
        <v>9.5</v>
      </c>
      <c r="I716" s="3">
        <f>SalesData[[#This Row],[Qty]]*SalesData[[#This Row],[Unit Price]]</f>
        <v>28.5</v>
      </c>
    </row>
    <row r="717" spans="1:9" x14ac:dyDescent="0.3">
      <c r="A717" s="2">
        <v>45728</v>
      </c>
      <c r="B717" s="1">
        <v>0.30763546196144115</v>
      </c>
      <c r="C717" t="str">
        <f t="shared" si="12"/>
        <v>Wed</v>
      </c>
      <c r="D717" t="s">
        <v>19</v>
      </c>
      <c r="E717" t="str">
        <f>_xlfn.XLOOKUP(SalesData[[#This Row],[Product]],Menu[Product],Menu[Category])</f>
        <v>Food</v>
      </c>
      <c r="F717" t="s">
        <v>20</v>
      </c>
      <c r="G717">
        <v>4</v>
      </c>
      <c r="H717" s="3">
        <f>_xlfn.XLOOKUP(SalesData[[#This Row],[Product]],Menu[Product],Menu[Unit Price])</f>
        <v>4.25</v>
      </c>
      <c r="I717" s="3">
        <f>SalesData[[#This Row],[Qty]]*SalesData[[#This Row],[Unit Price]]</f>
        <v>17</v>
      </c>
    </row>
    <row r="718" spans="1:9" x14ac:dyDescent="0.3">
      <c r="A718" s="2">
        <v>45728</v>
      </c>
      <c r="B718" s="1">
        <v>0.30766258254690726</v>
      </c>
      <c r="C718" t="str">
        <f t="shared" si="12"/>
        <v>Wed</v>
      </c>
      <c r="D718" t="s">
        <v>19</v>
      </c>
      <c r="E718" t="str">
        <f>_xlfn.XLOOKUP(SalesData[[#This Row],[Product]],Menu[Product],Menu[Category])</f>
        <v>Beverage</v>
      </c>
      <c r="F718" t="s">
        <v>13</v>
      </c>
      <c r="G718">
        <v>2</v>
      </c>
      <c r="H718" s="3">
        <f>_xlfn.XLOOKUP(SalesData[[#This Row],[Product]],Menu[Product],Menu[Unit Price])</f>
        <v>5.25</v>
      </c>
      <c r="I718" s="3">
        <f>SalesData[[#This Row],[Qty]]*SalesData[[#This Row],[Unit Price]]</f>
        <v>10.5</v>
      </c>
    </row>
    <row r="719" spans="1:9" x14ac:dyDescent="0.3">
      <c r="A719" s="2">
        <v>45728</v>
      </c>
      <c r="B719" s="1">
        <v>0.30956104108195165</v>
      </c>
      <c r="C719" t="str">
        <f t="shared" si="12"/>
        <v>Wed</v>
      </c>
      <c r="D719" t="s">
        <v>8</v>
      </c>
      <c r="E719" t="str">
        <f>_xlfn.XLOOKUP(SalesData[[#This Row],[Product]],Menu[Product],Menu[Category])</f>
        <v>Food</v>
      </c>
      <c r="F719" t="s">
        <v>23</v>
      </c>
      <c r="G719">
        <v>3</v>
      </c>
      <c r="H719" s="3">
        <f>_xlfn.XLOOKUP(SalesData[[#This Row],[Product]],Menu[Product],Menu[Unit Price])</f>
        <v>9.5</v>
      </c>
      <c r="I719" s="3">
        <f>SalesData[[#This Row],[Qty]]*SalesData[[#This Row],[Unit Price]]</f>
        <v>28.5</v>
      </c>
    </row>
    <row r="720" spans="1:9" x14ac:dyDescent="0.3">
      <c r="A720" s="2">
        <v>45728</v>
      </c>
      <c r="B720" s="1">
        <v>0.31149638082570213</v>
      </c>
      <c r="C720" t="str">
        <f t="shared" si="12"/>
        <v>Wed</v>
      </c>
      <c r="D720" t="s">
        <v>19</v>
      </c>
      <c r="E720" t="str">
        <f>_xlfn.XLOOKUP(SalesData[[#This Row],[Product]],Menu[Product],Menu[Category])</f>
        <v>Beverage</v>
      </c>
      <c r="F720" t="s">
        <v>18</v>
      </c>
      <c r="G720">
        <v>1</v>
      </c>
      <c r="H720" s="3">
        <f>_xlfn.XLOOKUP(SalesData[[#This Row],[Product]],Menu[Product],Menu[Unit Price])</f>
        <v>3.5</v>
      </c>
      <c r="I720" s="3">
        <f>SalesData[[#This Row],[Qty]]*SalesData[[#This Row],[Unit Price]]</f>
        <v>3.5</v>
      </c>
    </row>
    <row r="721" spans="1:9" x14ac:dyDescent="0.3">
      <c r="A721" s="2">
        <v>45728</v>
      </c>
      <c r="B721" s="1">
        <v>0.31180213863530398</v>
      </c>
      <c r="C721" t="str">
        <f t="shared" si="12"/>
        <v>Wed</v>
      </c>
      <c r="D721" t="s">
        <v>19</v>
      </c>
      <c r="E721" t="str">
        <f>_xlfn.XLOOKUP(SalesData[[#This Row],[Product]],Menu[Product],Menu[Category])</f>
        <v>Beverage</v>
      </c>
      <c r="F721" t="s">
        <v>12</v>
      </c>
      <c r="G721">
        <v>1</v>
      </c>
      <c r="H721" s="3">
        <f>_xlfn.XLOOKUP(SalesData[[#This Row],[Product]],Menu[Product],Menu[Unit Price])</f>
        <v>5.5</v>
      </c>
      <c r="I721" s="3">
        <f>SalesData[[#This Row],[Qty]]*SalesData[[#This Row],[Unit Price]]</f>
        <v>5.5</v>
      </c>
    </row>
    <row r="722" spans="1:9" x14ac:dyDescent="0.3">
      <c r="A722" s="2">
        <v>45728</v>
      </c>
      <c r="B722" s="1">
        <v>0.31288186388827888</v>
      </c>
      <c r="C722" t="str">
        <f t="shared" si="12"/>
        <v>Wed</v>
      </c>
      <c r="D722" t="s">
        <v>17</v>
      </c>
      <c r="E722" t="str">
        <f>_xlfn.XLOOKUP(SalesData[[#This Row],[Product]],Menu[Product],Menu[Category])</f>
        <v>Food</v>
      </c>
      <c r="F722" t="s">
        <v>22</v>
      </c>
      <c r="G722">
        <v>1</v>
      </c>
      <c r="H722" s="3">
        <f>_xlfn.XLOOKUP(SalesData[[#This Row],[Product]],Menu[Product],Menu[Unit Price])</f>
        <v>4.75</v>
      </c>
      <c r="I722" s="3">
        <f>SalesData[[#This Row],[Qty]]*SalesData[[#This Row],[Unit Price]]</f>
        <v>4.75</v>
      </c>
    </row>
    <row r="723" spans="1:9" x14ac:dyDescent="0.3">
      <c r="A723" s="2">
        <v>45728</v>
      </c>
      <c r="B723" s="1">
        <v>0.3145086415025799</v>
      </c>
      <c r="C723" t="str">
        <f t="shared" si="12"/>
        <v>Wed</v>
      </c>
      <c r="D723" t="s">
        <v>10</v>
      </c>
      <c r="E723" t="str">
        <f>_xlfn.XLOOKUP(SalesData[[#This Row],[Product]],Menu[Product],Menu[Category])</f>
        <v>Beverage</v>
      </c>
      <c r="F723" t="s">
        <v>14</v>
      </c>
      <c r="G723">
        <v>4</v>
      </c>
      <c r="H723" s="3">
        <f>_xlfn.XLOOKUP(SalesData[[#This Row],[Product]],Menu[Product],Menu[Unit Price])</f>
        <v>3.25</v>
      </c>
      <c r="I723" s="3">
        <f>SalesData[[#This Row],[Qty]]*SalesData[[#This Row],[Unit Price]]</f>
        <v>13</v>
      </c>
    </row>
    <row r="724" spans="1:9" x14ac:dyDescent="0.3">
      <c r="A724" s="2">
        <v>45728</v>
      </c>
      <c r="B724" s="1">
        <v>0.31665097979104423</v>
      </c>
      <c r="C724" t="str">
        <f t="shared" si="12"/>
        <v>Wed</v>
      </c>
      <c r="D724" t="s">
        <v>8</v>
      </c>
      <c r="E724" t="str">
        <f>_xlfn.XLOOKUP(SalesData[[#This Row],[Product]],Menu[Product],Menu[Category])</f>
        <v>Beverage</v>
      </c>
      <c r="F724" t="s">
        <v>14</v>
      </c>
      <c r="G724">
        <v>2</v>
      </c>
      <c r="H724" s="3">
        <f>_xlfn.XLOOKUP(SalesData[[#This Row],[Product]],Menu[Product],Menu[Unit Price])</f>
        <v>3.25</v>
      </c>
      <c r="I724" s="3">
        <f>SalesData[[#This Row],[Qty]]*SalesData[[#This Row],[Unit Price]]</f>
        <v>6.5</v>
      </c>
    </row>
    <row r="725" spans="1:9" x14ac:dyDescent="0.3">
      <c r="A725" s="2">
        <v>45728</v>
      </c>
      <c r="B725" s="1">
        <v>0.31871420534831402</v>
      </c>
      <c r="C725" t="str">
        <f t="shared" si="12"/>
        <v>Wed</v>
      </c>
      <c r="D725" t="s">
        <v>8</v>
      </c>
      <c r="E725" t="str">
        <f>_xlfn.XLOOKUP(SalesData[[#This Row],[Product]],Menu[Product],Menu[Category])</f>
        <v>Food</v>
      </c>
      <c r="F725" t="s">
        <v>15</v>
      </c>
      <c r="G725">
        <v>3</v>
      </c>
      <c r="H725" s="3">
        <f>_xlfn.XLOOKUP(SalesData[[#This Row],[Product]],Menu[Product],Menu[Unit Price])</f>
        <v>10</v>
      </c>
      <c r="I725" s="3">
        <f>SalesData[[#This Row],[Qty]]*SalesData[[#This Row],[Unit Price]]</f>
        <v>30</v>
      </c>
    </row>
    <row r="726" spans="1:9" x14ac:dyDescent="0.3">
      <c r="A726" s="2">
        <v>45728</v>
      </c>
      <c r="B726" s="1">
        <v>0.3200166279125608</v>
      </c>
      <c r="C726" t="str">
        <f t="shared" si="12"/>
        <v>Wed</v>
      </c>
      <c r="D726" t="s">
        <v>19</v>
      </c>
      <c r="E726" t="str">
        <f>_xlfn.XLOOKUP(SalesData[[#This Row],[Product]],Menu[Product],Menu[Category])</f>
        <v>Beverage</v>
      </c>
      <c r="F726" t="s">
        <v>14</v>
      </c>
      <c r="G726">
        <v>4</v>
      </c>
      <c r="H726" s="3">
        <f>_xlfn.XLOOKUP(SalesData[[#This Row],[Product]],Menu[Product],Menu[Unit Price])</f>
        <v>3.25</v>
      </c>
      <c r="I726" s="3">
        <f>SalesData[[#This Row],[Qty]]*SalesData[[#This Row],[Unit Price]]</f>
        <v>13</v>
      </c>
    </row>
    <row r="727" spans="1:9" x14ac:dyDescent="0.3">
      <c r="A727" s="2">
        <v>45728</v>
      </c>
      <c r="B727" s="1">
        <v>0.32085080186813014</v>
      </c>
      <c r="C727" t="str">
        <f t="shared" si="12"/>
        <v>Wed</v>
      </c>
      <c r="D727" t="s">
        <v>8</v>
      </c>
      <c r="E727" t="str">
        <f>_xlfn.XLOOKUP(SalesData[[#This Row],[Product]],Menu[Product],Menu[Category])</f>
        <v>Beverage</v>
      </c>
      <c r="F727" t="s">
        <v>16</v>
      </c>
      <c r="G727">
        <v>4</v>
      </c>
      <c r="H727" s="3">
        <f>_xlfn.XLOOKUP(SalesData[[#This Row],[Product]],Menu[Product],Menu[Unit Price])</f>
        <v>6</v>
      </c>
      <c r="I727" s="3">
        <f>SalesData[[#This Row],[Qty]]*SalesData[[#This Row],[Unit Price]]</f>
        <v>24</v>
      </c>
    </row>
    <row r="728" spans="1:9" x14ac:dyDescent="0.3">
      <c r="A728" s="2">
        <v>45728</v>
      </c>
      <c r="B728" s="1">
        <v>0.32223307133410162</v>
      </c>
      <c r="C728" t="str">
        <f t="shared" si="12"/>
        <v>Wed</v>
      </c>
      <c r="D728" t="s">
        <v>19</v>
      </c>
      <c r="E728" t="str">
        <f>_xlfn.XLOOKUP(SalesData[[#This Row],[Product]],Menu[Product],Menu[Category])</f>
        <v>Food</v>
      </c>
      <c r="F728" t="s">
        <v>15</v>
      </c>
      <c r="G728">
        <v>2</v>
      </c>
      <c r="H728" s="3">
        <f>_xlfn.XLOOKUP(SalesData[[#This Row],[Product]],Menu[Product],Menu[Unit Price])</f>
        <v>10</v>
      </c>
      <c r="I728" s="3">
        <f>SalesData[[#This Row],[Qty]]*SalesData[[#This Row],[Unit Price]]</f>
        <v>20</v>
      </c>
    </row>
    <row r="729" spans="1:9" x14ac:dyDescent="0.3">
      <c r="A729" s="2">
        <v>45728</v>
      </c>
      <c r="B729" s="1">
        <v>0.3237874862808604</v>
      </c>
      <c r="C729" t="str">
        <f t="shared" si="12"/>
        <v>Wed</v>
      </c>
      <c r="D729" t="s">
        <v>17</v>
      </c>
      <c r="E729" t="str">
        <f>_xlfn.XLOOKUP(SalesData[[#This Row],[Product]],Menu[Product],Menu[Category])</f>
        <v>Beverage</v>
      </c>
      <c r="F729" t="s">
        <v>13</v>
      </c>
      <c r="G729">
        <v>4</v>
      </c>
      <c r="H729" s="3">
        <f>_xlfn.XLOOKUP(SalesData[[#This Row],[Product]],Menu[Product],Menu[Unit Price])</f>
        <v>5.25</v>
      </c>
      <c r="I729" s="3">
        <f>SalesData[[#This Row],[Qty]]*SalesData[[#This Row],[Unit Price]]</f>
        <v>21</v>
      </c>
    </row>
    <row r="730" spans="1:9" x14ac:dyDescent="0.3">
      <c r="A730" s="2">
        <v>45728</v>
      </c>
      <c r="B730" s="1">
        <v>0.32457295082658771</v>
      </c>
      <c r="C730" t="str">
        <f t="shared" si="12"/>
        <v>Wed</v>
      </c>
      <c r="D730" t="s">
        <v>19</v>
      </c>
      <c r="E730" t="str">
        <f>_xlfn.XLOOKUP(SalesData[[#This Row],[Product]],Menu[Product],Menu[Category])</f>
        <v>Beverage</v>
      </c>
      <c r="F730" t="s">
        <v>21</v>
      </c>
      <c r="G730">
        <v>1</v>
      </c>
      <c r="H730" s="3">
        <f>_xlfn.XLOOKUP(SalesData[[#This Row],[Product]],Menu[Product],Menu[Unit Price])</f>
        <v>5.75</v>
      </c>
      <c r="I730" s="3">
        <f>SalesData[[#This Row],[Qty]]*SalesData[[#This Row],[Unit Price]]</f>
        <v>5.75</v>
      </c>
    </row>
    <row r="731" spans="1:9" x14ac:dyDescent="0.3">
      <c r="A731" s="2">
        <v>45728</v>
      </c>
      <c r="B731" s="1">
        <v>0.32525601322617975</v>
      </c>
      <c r="C731" t="str">
        <f t="shared" si="12"/>
        <v>Wed</v>
      </c>
      <c r="D731" t="s">
        <v>19</v>
      </c>
      <c r="E731" t="str">
        <f>_xlfn.XLOOKUP(SalesData[[#This Row],[Product]],Menu[Product],Menu[Category])</f>
        <v>Food</v>
      </c>
      <c r="F731" t="s">
        <v>20</v>
      </c>
      <c r="G731">
        <v>2</v>
      </c>
      <c r="H731" s="3">
        <f>_xlfn.XLOOKUP(SalesData[[#This Row],[Product]],Menu[Product],Menu[Unit Price])</f>
        <v>4.25</v>
      </c>
      <c r="I731" s="3">
        <f>SalesData[[#This Row],[Qty]]*SalesData[[#This Row],[Unit Price]]</f>
        <v>8.5</v>
      </c>
    </row>
    <row r="732" spans="1:9" x14ac:dyDescent="0.3">
      <c r="A732" s="2">
        <v>45728</v>
      </c>
      <c r="B732" s="1">
        <v>0.32589144560207445</v>
      </c>
      <c r="C732" t="str">
        <f t="shared" si="12"/>
        <v>Wed</v>
      </c>
      <c r="D732" t="s">
        <v>8</v>
      </c>
      <c r="E732" t="str">
        <f>_xlfn.XLOOKUP(SalesData[[#This Row],[Product]],Menu[Product],Menu[Category])</f>
        <v>Beverage</v>
      </c>
      <c r="F732" t="s">
        <v>13</v>
      </c>
      <c r="G732">
        <v>1</v>
      </c>
      <c r="H732" s="3">
        <f>_xlfn.XLOOKUP(SalesData[[#This Row],[Product]],Menu[Product],Menu[Unit Price])</f>
        <v>5.25</v>
      </c>
      <c r="I732" s="3">
        <f>SalesData[[#This Row],[Qty]]*SalesData[[#This Row],[Unit Price]]</f>
        <v>5.25</v>
      </c>
    </row>
    <row r="733" spans="1:9" x14ac:dyDescent="0.3">
      <c r="A733" s="2">
        <v>45728</v>
      </c>
      <c r="B733" s="1">
        <v>0.3272312626170728</v>
      </c>
      <c r="C733" t="str">
        <f t="shared" si="12"/>
        <v>Wed</v>
      </c>
      <c r="D733" t="s">
        <v>19</v>
      </c>
      <c r="E733" t="str">
        <f>_xlfn.XLOOKUP(SalesData[[#This Row],[Product]],Menu[Product],Menu[Category])</f>
        <v>Beverage</v>
      </c>
      <c r="F733" t="s">
        <v>18</v>
      </c>
      <c r="G733">
        <v>3</v>
      </c>
      <c r="H733" s="3">
        <f>_xlfn.XLOOKUP(SalesData[[#This Row],[Product]],Menu[Product],Menu[Unit Price])</f>
        <v>3.5</v>
      </c>
      <c r="I733" s="3">
        <f>SalesData[[#This Row],[Qty]]*SalesData[[#This Row],[Unit Price]]</f>
        <v>10.5</v>
      </c>
    </row>
    <row r="734" spans="1:9" x14ac:dyDescent="0.3">
      <c r="A734" s="2">
        <v>45728</v>
      </c>
      <c r="B734" s="1">
        <v>0.32790737218453214</v>
      </c>
      <c r="C734" t="str">
        <f t="shared" si="12"/>
        <v>Wed</v>
      </c>
      <c r="D734" t="s">
        <v>8</v>
      </c>
      <c r="E734" t="str">
        <f>_xlfn.XLOOKUP(SalesData[[#This Row],[Product]],Menu[Product],Menu[Category])</f>
        <v>Food</v>
      </c>
      <c r="F734" t="s">
        <v>20</v>
      </c>
      <c r="G734">
        <v>1</v>
      </c>
      <c r="H734" s="3">
        <f>_xlfn.XLOOKUP(SalesData[[#This Row],[Product]],Menu[Product],Menu[Unit Price])</f>
        <v>4.25</v>
      </c>
      <c r="I734" s="3">
        <f>SalesData[[#This Row],[Qty]]*SalesData[[#This Row],[Unit Price]]</f>
        <v>4.25</v>
      </c>
    </row>
    <row r="735" spans="1:9" x14ac:dyDescent="0.3">
      <c r="A735" s="2">
        <v>45728</v>
      </c>
      <c r="B735" s="1">
        <v>0.32972802676853413</v>
      </c>
      <c r="C735" t="str">
        <f t="shared" si="12"/>
        <v>Wed</v>
      </c>
      <c r="D735" t="s">
        <v>8</v>
      </c>
      <c r="E735" t="str">
        <f>_xlfn.XLOOKUP(SalesData[[#This Row],[Product]],Menu[Product],Menu[Category])</f>
        <v>Beverage</v>
      </c>
      <c r="F735" t="s">
        <v>21</v>
      </c>
      <c r="G735">
        <v>3</v>
      </c>
      <c r="H735" s="3">
        <f>_xlfn.XLOOKUP(SalesData[[#This Row],[Product]],Menu[Product],Menu[Unit Price])</f>
        <v>5.75</v>
      </c>
      <c r="I735" s="3">
        <f>SalesData[[#This Row],[Qty]]*SalesData[[#This Row],[Unit Price]]</f>
        <v>17.25</v>
      </c>
    </row>
    <row r="736" spans="1:9" x14ac:dyDescent="0.3">
      <c r="A736" s="2">
        <v>45728</v>
      </c>
      <c r="B736" s="1">
        <v>0.32999163825617439</v>
      </c>
      <c r="C736" t="str">
        <f t="shared" si="12"/>
        <v>Wed</v>
      </c>
      <c r="D736" t="s">
        <v>19</v>
      </c>
      <c r="E736" t="str">
        <f>_xlfn.XLOOKUP(SalesData[[#This Row],[Product]],Menu[Product],Menu[Category])</f>
        <v>Beverage</v>
      </c>
      <c r="F736" t="s">
        <v>13</v>
      </c>
      <c r="G736">
        <v>4</v>
      </c>
      <c r="H736" s="3">
        <f>_xlfn.XLOOKUP(SalesData[[#This Row],[Product]],Menu[Product],Menu[Unit Price])</f>
        <v>5.25</v>
      </c>
      <c r="I736" s="3">
        <f>SalesData[[#This Row],[Qty]]*SalesData[[#This Row],[Unit Price]]</f>
        <v>21</v>
      </c>
    </row>
    <row r="737" spans="1:9" x14ac:dyDescent="0.3">
      <c r="A737" s="2">
        <v>45728</v>
      </c>
      <c r="B737" s="1">
        <v>0.33099076731657617</v>
      </c>
      <c r="C737" t="str">
        <f t="shared" si="12"/>
        <v>Wed</v>
      </c>
      <c r="D737" t="s">
        <v>17</v>
      </c>
      <c r="E737" t="str">
        <f>_xlfn.XLOOKUP(SalesData[[#This Row],[Product]],Menu[Product],Menu[Category])</f>
        <v>Beverage</v>
      </c>
      <c r="F737" t="s">
        <v>18</v>
      </c>
      <c r="G737">
        <v>1</v>
      </c>
      <c r="H737" s="3">
        <f>_xlfn.XLOOKUP(SalesData[[#This Row],[Product]],Menu[Product],Menu[Unit Price])</f>
        <v>3.5</v>
      </c>
      <c r="I737" s="3">
        <f>SalesData[[#This Row],[Qty]]*SalesData[[#This Row],[Unit Price]]</f>
        <v>3.5</v>
      </c>
    </row>
    <row r="738" spans="1:9" x14ac:dyDescent="0.3">
      <c r="A738" s="2">
        <v>45728</v>
      </c>
      <c r="B738" s="1">
        <v>0.33164398297838649</v>
      </c>
      <c r="C738" t="str">
        <f t="shared" si="12"/>
        <v>Wed</v>
      </c>
      <c r="D738" t="s">
        <v>17</v>
      </c>
      <c r="E738" t="str">
        <f>_xlfn.XLOOKUP(SalesData[[#This Row],[Product]],Menu[Product],Menu[Category])</f>
        <v>Beverage</v>
      </c>
      <c r="F738" t="s">
        <v>13</v>
      </c>
      <c r="G738">
        <v>3</v>
      </c>
      <c r="H738" s="3">
        <f>_xlfn.XLOOKUP(SalesData[[#This Row],[Product]],Menu[Product],Menu[Unit Price])</f>
        <v>5.25</v>
      </c>
      <c r="I738" s="3">
        <f>SalesData[[#This Row],[Qty]]*SalesData[[#This Row],[Unit Price]]</f>
        <v>15.75</v>
      </c>
    </row>
    <row r="739" spans="1:9" x14ac:dyDescent="0.3">
      <c r="A739" s="2">
        <v>45728</v>
      </c>
      <c r="B739" s="1">
        <v>0.33180516320198472</v>
      </c>
      <c r="C739" t="str">
        <f t="shared" si="12"/>
        <v>Wed</v>
      </c>
      <c r="D739" t="s">
        <v>17</v>
      </c>
      <c r="E739" t="str">
        <f>_xlfn.XLOOKUP(SalesData[[#This Row],[Product]],Menu[Product],Menu[Category])</f>
        <v>Beverage</v>
      </c>
      <c r="F739" t="s">
        <v>18</v>
      </c>
      <c r="G739">
        <v>1</v>
      </c>
      <c r="H739" s="3">
        <f>_xlfn.XLOOKUP(SalesData[[#This Row],[Product]],Menu[Product],Menu[Unit Price])</f>
        <v>3.5</v>
      </c>
      <c r="I739" s="3">
        <f>SalesData[[#This Row],[Qty]]*SalesData[[#This Row],[Unit Price]]</f>
        <v>3.5</v>
      </c>
    </row>
    <row r="740" spans="1:9" x14ac:dyDescent="0.3">
      <c r="A740" s="2">
        <v>45728</v>
      </c>
      <c r="B740" s="1">
        <v>0.33301038983124354</v>
      </c>
      <c r="C740" t="str">
        <f t="shared" si="12"/>
        <v>Wed</v>
      </c>
      <c r="D740" t="s">
        <v>19</v>
      </c>
      <c r="E740" t="str">
        <f>_xlfn.XLOOKUP(SalesData[[#This Row],[Product]],Menu[Product],Menu[Category])</f>
        <v>Beverage</v>
      </c>
      <c r="F740" t="s">
        <v>14</v>
      </c>
      <c r="G740">
        <v>4</v>
      </c>
      <c r="H740" s="3">
        <f>_xlfn.XLOOKUP(SalesData[[#This Row],[Product]],Menu[Product],Menu[Unit Price])</f>
        <v>3.25</v>
      </c>
      <c r="I740" s="3">
        <f>SalesData[[#This Row],[Qty]]*SalesData[[#This Row],[Unit Price]]</f>
        <v>13</v>
      </c>
    </row>
    <row r="741" spans="1:9" x14ac:dyDescent="0.3">
      <c r="A741" s="2">
        <v>45728</v>
      </c>
      <c r="B741" s="1">
        <v>0.33801061124283055</v>
      </c>
      <c r="C741" t="str">
        <f t="shared" si="12"/>
        <v>Wed</v>
      </c>
      <c r="D741" t="s">
        <v>17</v>
      </c>
      <c r="E741" t="str">
        <f>_xlfn.XLOOKUP(SalesData[[#This Row],[Product]],Menu[Product],Menu[Category])</f>
        <v>Food</v>
      </c>
      <c r="F741" t="s">
        <v>22</v>
      </c>
      <c r="G741">
        <v>4</v>
      </c>
      <c r="H741" s="3">
        <f>_xlfn.XLOOKUP(SalesData[[#This Row],[Product]],Menu[Product],Menu[Unit Price])</f>
        <v>4.75</v>
      </c>
      <c r="I741" s="3">
        <f>SalesData[[#This Row],[Qty]]*SalesData[[#This Row],[Unit Price]]</f>
        <v>19</v>
      </c>
    </row>
    <row r="742" spans="1:9" x14ac:dyDescent="0.3">
      <c r="A742" s="2">
        <v>45728</v>
      </c>
      <c r="B742" s="1">
        <v>0.34221023712251503</v>
      </c>
      <c r="C742" t="str">
        <f t="shared" si="12"/>
        <v>Wed</v>
      </c>
      <c r="D742" t="s">
        <v>17</v>
      </c>
      <c r="E742" t="str">
        <f>_xlfn.XLOOKUP(SalesData[[#This Row],[Product]],Menu[Product],Menu[Category])</f>
        <v>Beverage</v>
      </c>
      <c r="F742" t="s">
        <v>12</v>
      </c>
      <c r="G742">
        <v>1</v>
      </c>
      <c r="H742" s="3">
        <f>_xlfn.XLOOKUP(SalesData[[#This Row],[Product]],Menu[Product],Menu[Unit Price])</f>
        <v>5.5</v>
      </c>
      <c r="I742" s="3">
        <f>SalesData[[#This Row],[Qty]]*SalesData[[#This Row],[Unit Price]]</f>
        <v>5.5</v>
      </c>
    </row>
    <row r="743" spans="1:9" x14ac:dyDescent="0.3">
      <c r="A743" s="2">
        <v>45728</v>
      </c>
      <c r="B743" s="1">
        <v>0.34596673132607669</v>
      </c>
      <c r="C743" t="str">
        <f t="shared" si="12"/>
        <v>Wed</v>
      </c>
      <c r="D743" t="s">
        <v>10</v>
      </c>
      <c r="E743" t="str">
        <f>_xlfn.XLOOKUP(SalesData[[#This Row],[Product]],Menu[Product],Menu[Category])</f>
        <v>Beverage</v>
      </c>
      <c r="F743" t="s">
        <v>21</v>
      </c>
      <c r="G743">
        <v>4</v>
      </c>
      <c r="H743" s="3">
        <f>_xlfn.XLOOKUP(SalesData[[#This Row],[Product]],Menu[Product],Menu[Unit Price])</f>
        <v>5.75</v>
      </c>
      <c r="I743" s="3">
        <f>SalesData[[#This Row],[Qty]]*SalesData[[#This Row],[Unit Price]]</f>
        <v>23</v>
      </c>
    </row>
    <row r="744" spans="1:9" x14ac:dyDescent="0.3">
      <c r="A744" s="2">
        <v>45728</v>
      </c>
      <c r="B744" s="1">
        <v>0.37126213737924185</v>
      </c>
      <c r="C744" t="str">
        <f t="shared" si="12"/>
        <v>Wed</v>
      </c>
      <c r="D744" t="s">
        <v>19</v>
      </c>
      <c r="E744" t="str">
        <f>_xlfn.XLOOKUP(SalesData[[#This Row],[Product]],Menu[Product],Menu[Category])</f>
        <v>Beverage</v>
      </c>
      <c r="F744" t="s">
        <v>18</v>
      </c>
      <c r="G744">
        <v>1</v>
      </c>
      <c r="H744" s="3">
        <f>_xlfn.XLOOKUP(SalesData[[#This Row],[Product]],Menu[Product],Menu[Unit Price])</f>
        <v>3.5</v>
      </c>
      <c r="I744" s="3">
        <f>SalesData[[#This Row],[Qty]]*SalesData[[#This Row],[Unit Price]]</f>
        <v>3.5</v>
      </c>
    </row>
    <row r="745" spans="1:9" x14ac:dyDescent="0.3">
      <c r="A745" s="2">
        <v>45728</v>
      </c>
      <c r="B745" s="1">
        <v>0.3798409942463753</v>
      </c>
      <c r="C745" t="str">
        <f t="shared" si="12"/>
        <v>Wed</v>
      </c>
      <c r="D745" t="s">
        <v>8</v>
      </c>
      <c r="E745" t="str">
        <f>_xlfn.XLOOKUP(SalesData[[#This Row],[Product]],Menu[Product],Menu[Category])</f>
        <v>Beverage</v>
      </c>
      <c r="F745" t="s">
        <v>16</v>
      </c>
      <c r="G745">
        <v>3</v>
      </c>
      <c r="H745" s="3">
        <f>_xlfn.XLOOKUP(SalesData[[#This Row],[Product]],Menu[Product],Menu[Unit Price])</f>
        <v>6</v>
      </c>
      <c r="I745" s="3">
        <f>SalesData[[#This Row],[Qty]]*SalesData[[#This Row],[Unit Price]]</f>
        <v>18</v>
      </c>
    </row>
    <row r="746" spans="1:9" x14ac:dyDescent="0.3">
      <c r="A746" s="2">
        <v>45728</v>
      </c>
      <c r="B746" s="1">
        <v>0.38651376008484206</v>
      </c>
      <c r="C746" t="str">
        <f t="shared" si="12"/>
        <v>Wed</v>
      </c>
      <c r="D746" t="s">
        <v>10</v>
      </c>
      <c r="E746" t="str">
        <f>_xlfn.XLOOKUP(SalesData[[#This Row],[Product]],Menu[Product],Menu[Category])</f>
        <v>Beverage</v>
      </c>
      <c r="F746" t="s">
        <v>12</v>
      </c>
      <c r="G746">
        <v>3</v>
      </c>
      <c r="H746" s="3">
        <f>_xlfn.XLOOKUP(SalesData[[#This Row],[Product]],Menu[Product],Menu[Unit Price])</f>
        <v>5.5</v>
      </c>
      <c r="I746" s="3">
        <f>SalesData[[#This Row],[Qty]]*SalesData[[#This Row],[Unit Price]]</f>
        <v>16.5</v>
      </c>
    </row>
    <row r="747" spans="1:9" x14ac:dyDescent="0.3">
      <c r="A747" s="2">
        <v>45728</v>
      </c>
      <c r="B747" s="1">
        <v>0.39489362967624642</v>
      </c>
      <c r="C747" t="str">
        <f t="shared" si="12"/>
        <v>Wed</v>
      </c>
      <c r="D747" t="s">
        <v>8</v>
      </c>
      <c r="E747" t="str">
        <f>_xlfn.XLOOKUP(SalesData[[#This Row],[Product]],Menu[Product],Menu[Category])</f>
        <v>Beverage</v>
      </c>
      <c r="F747" t="s">
        <v>12</v>
      </c>
      <c r="G747">
        <v>1</v>
      </c>
      <c r="H747" s="3">
        <f>_xlfn.XLOOKUP(SalesData[[#This Row],[Product]],Menu[Product],Menu[Unit Price])</f>
        <v>5.5</v>
      </c>
      <c r="I747" s="3">
        <f>SalesData[[#This Row],[Qty]]*SalesData[[#This Row],[Unit Price]]</f>
        <v>5.5</v>
      </c>
    </row>
    <row r="748" spans="1:9" x14ac:dyDescent="0.3">
      <c r="A748" s="2">
        <v>45728</v>
      </c>
      <c r="B748" s="1">
        <v>0.43274528860942996</v>
      </c>
      <c r="C748" t="str">
        <f t="shared" si="12"/>
        <v>Wed</v>
      </c>
      <c r="D748" t="s">
        <v>19</v>
      </c>
      <c r="E748" t="str">
        <f>_xlfn.XLOOKUP(SalesData[[#This Row],[Product]],Menu[Product],Menu[Category])</f>
        <v>Food</v>
      </c>
      <c r="F748" t="s">
        <v>20</v>
      </c>
      <c r="G748">
        <v>3</v>
      </c>
      <c r="H748" s="3">
        <f>_xlfn.XLOOKUP(SalesData[[#This Row],[Product]],Menu[Product],Menu[Unit Price])</f>
        <v>4.25</v>
      </c>
      <c r="I748" s="3">
        <f>SalesData[[#This Row],[Qty]]*SalesData[[#This Row],[Unit Price]]</f>
        <v>12.75</v>
      </c>
    </row>
    <row r="749" spans="1:9" x14ac:dyDescent="0.3">
      <c r="A749" s="2">
        <v>45728</v>
      </c>
      <c r="B749" s="1">
        <v>0.44059385203506812</v>
      </c>
      <c r="C749" t="str">
        <f t="shared" si="12"/>
        <v>Wed</v>
      </c>
      <c r="D749" t="s">
        <v>8</v>
      </c>
      <c r="E749" t="str">
        <f>_xlfn.XLOOKUP(SalesData[[#This Row],[Product]],Menu[Product],Menu[Category])</f>
        <v>Beverage</v>
      </c>
      <c r="F749" t="s">
        <v>16</v>
      </c>
      <c r="G749">
        <v>4</v>
      </c>
      <c r="H749" s="3">
        <f>_xlfn.XLOOKUP(SalesData[[#This Row],[Product]],Menu[Product],Menu[Unit Price])</f>
        <v>6</v>
      </c>
      <c r="I749" s="3">
        <f>SalesData[[#This Row],[Qty]]*SalesData[[#This Row],[Unit Price]]</f>
        <v>24</v>
      </c>
    </row>
    <row r="750" spans="1:9" x14ac:dyDescent="0.3">
      <c r="A750" s="2">
        <v>45728</v>
      </c>
      <c r="B750" s="1">
        <v>0.44309441748193201</v>
      </c>
      <c r="C750" t="str">
        <f t="shared" si="12"/>
        <v>Wed</v>
      </c>
      <c r="D750" t="s">
        <v>19</v>
      </c>
      <c r="E750" t="str">
        <f>_xlfn.XLOOKUP(SalesData[[#This Row],[Product]],Menu[Product],Menu[Category])</f>
        <v>Beverage</v>
      </c>
      <c r="F750" t="s">
        <v>21</v>
      </c>
      <c r="G750">
        <v>1</v>
      </c>
      <c r="H750" s="3">
        <f>_xlfn.XLOOKUP(SalesData[[#This Row],[Product]],Menu[Product],Menu[Unit Price])</f>
        <v>5.75</v>
      </c>
      <c r="I750" s="3">
        <f>SalesData[[#This Row],[Qty]]*SalesData[[#This Row],[Unit Price]]</f>
        <v>5.75</v>
      </c>
    </row>
    <row r="751" spans="1:9" x14ac:dyDescent="0.3">
      <c r="A751" s="2">
        <v>45728</v>
      </c>
      <c r="B751" s="1">
        <v>0.45253598511427334</v>
      </c>
      <c r="C751" t="str">
        <f t="shared" si="12"/>
        <v>Wed</v>
      </c>
      <c r="D751" t="s">
        <v>19</v>
      </c>
      <c r="E751" t="str">
        <f>_xlfn.XLOOKUP(SalesData[[#This Row],[Product]],Menu[Product],Menu[Category])</f>
        <v>Beverage</v>
      </c>
      <c r="F751" t="s">
        <v>14</v>
      </c>
      <c r="G751">
        <v>4</v>
      </c>
      <c r="H751" s="3">
        <f>_xlfn.XLOOKUP(SalesData[[#This Row],[Product]],Menu[Product],Menu[Unit Price])</f>
        <v>3.25</v>
      </c>
      <c r="I751" s="3">
        <f>SalesData[[#This Row],[Qty]]*SalesData[[#This Row],[Unit Price]]</f>
        <v>13</v>
      </c>
    </row>
    <row r="752" spans="1:9" x14ac:dyDescent="0.3">
      <c r="A752" s="2">
        <v>45728</v>
      </c>
      <c r="B752" s="1">
        <v>0.45347449335993917</v>
      </c>
      <c r="C752" t="str">
        <f t="shared" si="12"/>
        <v>Wed</v>
      </c>
      <c r="D752" t="s">
        <v>19</v>
      </c>
      <c r="E752" t="str">
        <f>_xlfn.XLOOKUP(SalesData[[#This Row],[Product]],Menu[Product],Menu[Category])</f>
        <v>Beverage</v>
      </c>
      <c r="F752" t="s">
        <v>13</v>
      </c>
      <c r="G752">
        <v>2</v>
      </c>
      <c r="H752" s="3">
        <f>_xlfn.XLOOKUP(SalesData[[#This Row],[Product]],Menu[Product],Menu[Unit Price])</f>
        <v>5.25</v>
      </c>
      <c r="I752" s="3">
        <f>SalesData[[#This Row],[Qty]]*SalesData[[#This Row],[Unit Price]]</f>
        <v>10.5</v>
      </c>
    </row>
    <row r="753" spans="1:9" x14ac:dyDescent="0.3">
      <c r="A753" s="2">
        <v>45728</v>
      </c>
      <c r="B753" s="1">
        <v>0.45777048711611995</v>
      </c>
      <c r="C753" t="str">
        <f t="shared" si="12"/>
        <v>Wed</v>
      </c>
      <c r="D753" t="s">
        <v>19</v>
      </c>
      <c r="E753" t="str">
        <f>_xlfn.XLOOKUP(SalesData[[#This Row],[Product]],Menu[Product],Menu[Category])</f>
        <v>Food</v>
      </c>
      <c r="F753" t="s">
        <v>22</v>
      </c>
      <c r="G753">
        <v>1</v>
      </c>
      <c r="H753" s="3">
        <f>_xlfn.XLOOKUP(SalesData[[#This Row],[Product]],Menu[Product],Menu[Unit Price])</f>
        <v>4.75</v>
      </c>
      <c r="I753" s="3">
        <f>SalesData[[#This Row],[Qty]]*SalesData[[#This Row],[Unit Price]]</f>
        <v>4.75</v>
      </c>
    </row>
    <row r="754" spans="1:9" x14ac:dyDescent="0.3">
      <c r="A754" s="2">
        <v>45728</v>
      </c>
      <c r="B754" s="1">
        <v>0.46699485075879804</v>
      </c>
      <c r="C754" t="str">
        <f t="shared" si="12"/>
        <v>Wed</v>
      </c>
      <c r="D754" t="s">
        <v>10</v>
      </c>
      <c r="E754" t="str">
        <f>_xlfn.XLOOKUP(SalesData[[#This Row],[Product]],Menu[Product],Menu[Category])</f>
        <v>Beverage</v>
      </c>
      <c r="F754" t="s">
        <v>14</v>
      </c>
      <c r="G754">
        <v>4</v>
      </c>
      <c r="H754" s="3">
        <f>_xlfn.XLOOKUP(SalesData[[#This Row],[Product]],Menu[Product],Menu[Unit Price])</f>
        <v>3.25</v>
      </c>
      <c r="I754" s="3">
        <f>SalesData[[#This Row],[Qty]]*SalesData[[#This Row],[Unit Price]]</f>
        <v>13</v>
      </c>
    </row>
    <row r="755" spans="1:9" x14ac:dyDescent="0.3">
      <c r="A755" s="2">
        <v>45728</v>
      </c>
      <c r="B755" s="1">
        <v>0.47285855845626346</v>
      </c>
      <c r="C755" t="str">
        <f t="shared" si="12"/>
        <v>Wed</v>
      </c>
      <c r="D755" t="s">
        <v>19</v>
      </c>
      <c r="E755" t="str">
        <f>_xlfn.XLOOKUP(SalesData[[#This Row],[Product]],Menu[Product],Menu[Category])</f>
        <v>Beverage</v>
      </c>
      <c r="F755" t="s">
        <v>13</v>
      </c>
      <c r="G755">
        <v>1</v>
      </c>
      <c r="H755" s="3">
        <f>_xlfn.XLOOKUP(SalesData[[#This Row],[Product]],Menu[Product],Menu[Unit Price])</f>
        <v>5.25</v>
      </c>
      <c r="I755" s="3">
        <f>SalesData[[#This Row],[Qty]]*SalesData[[#This Row],[Unit Price]]</f>
        <v>5.25</v>
      </c>
    </row>
    <row r="756" spans="1:9" x14ac:dyDescent="0.3">
      <c r="A756" s="2">
        <v>45728</v>
      </c>
      <c r="B756" s="1">
        <v>0.48008406519826358</v>
      </c>
      <c r="C756" t="str">
        <f t="shared" si="12"/>
        <v>Wed</v>
      </c>
      <c r="D756" t="s">
        <v>17</v>
      </c>
      <c r="E756" t="str">
        <f>_xlfn.XLOOKUP(SalesData[[#This Row],[Product]],Menu[Product],Menu[Category])</f>
        <v>Beverage</v>
      </c>
      <c r="F756" t="s">
        <v>13</v>
      </c>
      <c r="G756">
        <v>4</v>
      </c>
      <c r="H756" s="3">
        <f>_xlfn.XLOOKUP(SalesData[[#This Row],[Product]],Menu[Product],Menu[Unit Price])</f>
        <v>5.25</v>
      </c>
      <c r="I756" s="3">
        <f>SalesData[[#This Row],[Qty]]*SalesData[[#This Row],[Unit Price]]</f>
        <v>21</v>
      </c>
    </row>
    <row r="757" spans="1:9" x14ac:dyDescent="0.3">
      <c r="A757" s="2">
        <v>45728</v>
      </c>
      <c r="B757" s="1">
        <v>0.48136884898021615</v>
      </c>
      <c r="C757" t="str">
        <f t="shared" si="12"/>
        <v>Wed</v>
      </c>
      <c r="D757" t="s">
        <v>10</v>
      </c>
      <c r="E757" t="str">
        <f>_xlfn.XLOOKUP(SalesData[[#This Row],[Product]],Menu[Product],Menu[Category])</f>
        <v>Food</v>
      </c>
      <c r="F757" t="s">
        <v>20</v>
      </c>
      <c r="G757">
        <v>1</v>
      </c>
      <c r="H757" s="3">
        <f>_xlfn.XLOOKUP(SalesData[[#This Row],[Product]],Menu[Product],Menu[Unit Price])</f>
        <v>4.25</v>
      </c>
      <c r="I757" s="3">
        <f>SalesData[[#This Row],[Qty]]*SalesData[[#This Row],[Unit Price]]</f>
        <v>4.25</v>
      </c>
    </row>
    <row r="758" spans="1:9" x14ac:dyDescent="0.3">
      <c r="A758" s="2">
        <v>45728</v>
      </c>
      <c r="B758" s="1">
        <v>0.48212115852126608</v>
      </c>
      <c r="C758" t="str">
        <f t="shared" si="12"/>
        <v>Wed</v>
      </c>
      <c r="D758" t="s">
        <v>17</v>
      </c>
      <c r="E758" t="str">
        <f>_xlfn.XLOOKUP(SalesData[[#This Row],[Product]],Menu[Product],Menu[Category])</f>
        <v>Beverage</v>
      </c>
      <c r="F758" t="s">
        <v>21</v>
      </c>
      <c r="G758">
        <v>1</v>
      </c>
      <c r="H758" s="3">
        <f>_xlfn.XLOOKUP(SalesData[[#This Row],[Product]],Menu[Product],Menu[Unit Price])</f>
        <v>5.75</v>
      </c>
      <c r="I758" s="3">
        <f>SalesData[[#This Row],[Qty]]*SalesData[[#This Row],[Unit Price]]</f>
        <v>5.75</v>
      </c>
    </row>
    <row r="759" spans="1:9" x14ac:dyDescent="0.3">
      <c r="A759" s="2">
        <v>45728</v>
      </c>
      <c r="B759" s="1">
        <v>0.48353583394673749</v>
      </c>
      <c r="C759" t="str">
        <f t="shared" si="12"/>
        <v>Wed</v>
      </c>
      <c r="D759" t="s">
        <v>10</v>
      </c>
      <c r="E759" t="str">
        <f>_xlfn.XLOOKUP(SalesData[[#This Row],[Product]],Menu[Product],Menu[Category])</f>
        <v>Beverage</v>
      </c>
      <c r="F759" t="s">
        <v>12</v>
      </c>
      <c r="G759">
        <v>4</v>
      </c>
      <c r="H759" s="3">
        <f>_xlfn.XLOOKUP(SalesData[[#This Row],[Product]],Menu[Product],Menu[Unit Price])</f>
        <v>5.5</v>
      </c>
      <c r="I759" s="3">
        <f>SalesData[[#This Row],[Qty]]*SalesData[[#This Row],[Unit Price]]</f>
        <v>22</v>
      </c>
    </row>
    <row r="760" spans="1:9" x14ac:dyDescent="0.3">
      <c r="A760" s="2">
        <v>45728</v>
      </c>
      <c r="B760" s="1">
        <v>0.48406401475385491</v>
      </c>
      <c r="C760" t="str">
        <f t="shared" si="12"/>
        <v>Wed</v>
      </c>
      <c r="D760" t="s">
        <v>19</v>
      </c>
      <c r="E760" t="str">
        <f>_xlfn.XLOOKUP(SalesData[[#This Row],[Product]],Menu[Product],Menu[Category])</f>
        <v>Beverage</v>
      </c>
      <c r="F760" t="s">
        <v>18</v>
      </c>
      <c r="G760">
        <v>1</v>
      </c>
      <c r="H760" s="3">
        <f>_xlfn.XLOOKUP(SalesData[[#This Row],[Product]],Menu[Product],Menu[Unit Price])</f>
        <v>3.5</v>
      </c>
      <c r="I760" s="3">
        <f>SalesData[[#This Row],[Qty]]*SalesData[[#This Row],[Unit Price]]</f>
        <v>3.5</v>
      </c>
    </row>
    <row r="761" spans="1:9" x14ac:dyDescent="0.3">
      <c r="A761" s="2">
        <v>45728</v>
      </c>
      <c r="B761" s="1">
        <v>0.48443005501050157</v>
      </c>
      <c r="C761" t="str">
        <f t="shared" si="12"/>
        <v>Wed</v>
      </c>
      <c r="D761" t="s">
        <v>10</v>
      </c>
      <c r="E761" t="str">
        <f>_xlfn.XLOOKUP(SalesData[[#This Row],[Product]],Menu[Product],Menu[Category])</f>
        <v>Beverage</v>
      </c>
      <c r="F761" t="s">
        <v>13</v>
      </c>
      <c r="G761">
        <v>3</v>
      </c>
      <c r="H761" s="3">
        <f>_xlfn.XLOOKUP(SalesData[[#This Row],[Product]],Menu[Product],Menu[Unit Price])</f>
        <v>5.25</v>
      </c>
      <c r="I761" s="3">
        <f>SalesData[[#This Row],[Qty]]*SalesData[[#This Row],[Unit Price]]</f>
        <v>15.75</v>
      </c>
    </row>
    <row r="762" spans="1:9" x14ac:dyDescent="0.3">
      <c r="A762" s="2">
        <v>45728</v>
      </c>
      <c r="B762" s="1">
        <v>0.48463018199990276</v>
      </c>
      <c r="C762" t="str">
        <f t="shared" si="12"/>
        <v>Wed</v>
      </c>
      <c r="D762" t="s">
        <v>19</v>
      </c>
      <c r="E762" t="str">
        <f>_xlfn.XLOOKUP(SalesData[[#This Row],[Product]],Menu[Product],Menu[Category])</f>
        <v>Beverage</v>
      </c>
      <c r="F762" t="s">
        <v>12</v>
      </c>
      <c r="G762">
        <v>2</v>
      </c>
      <c r="H762" s="3">
        <f>_xlfn.XLOOKUP(SalesData[[#This Row],[Product]],Menu[Product],Menu[Unit Price])</f>
        <v>5.5</v>
      </c>
      <c r="I762" s="3">
        <f>SalesData[[#This Row],[Qty]]*SalesData[[#This Row],[Unit Price]]</f>
        <v>11</v>
      </c>
    </row>
    <row r="763" spans="1:9" x14ac:dyDescent="0.3">
      <c r="A763" s="2">
        <v>45728</v>
      </c>
      <c r="B763" s="1">
        <v>0.48465843242772222</v>
      </c>
      <c r="C763" t="str">
        <f t="shared" si="12"/>
        <v>Wed</v>
      </c>
      <c r="D763" t="s">
        <v>17</v>
      </c>
      <c r="E763" t="str">
        <f>_xlfn.XLOOKUP(SalesData[[#This Row],[Product]],Menu[Product],Menu[Category])</f>
        <v>Beverage</v>
      </c>
      <c r="F763" t="s">
        <v>18</v>
      </c>
      <c r="G763">
        <v>4</v>
      </c>
      <c r="H763" s="3">
        <f>_xlfn.XLOOKUP(SalesData[[#This Row],[Product]],Menu[Product],Menu[Unit Price])</f>
        <v>3.5</v>
      </c>
      <c r="I763" s="3">
        <f>SalesData[[#This Row],[Qty]]*SalesData[[#This Row],[Unit Price]]</f>
        <v>14</v>
      </c>
    </row>
    <row r="764" spans="1:9" x14ac:dyDescent="0.3">
      <c r="A764" s="2">
        <v>45728</v>
      </c>
      <c r="B764" s="1">
        <v>0.4848925727304898</v>
      </c>
      <c r="C764" t="str">
        <f t="shared" si="12"/>
        <v>Wed</v>
      </c>
      <c r="D764" t="s">
        <v>19</v>
      </c>
      <c r="E764" t="str">
        <f>_xlfn.XLOOKUP(SalesData[[#This Row],[Product]],Menu[Product],Menu[Category])</f>
        <v>Beverage</v>
      </c>
      <c r="F764" t="s">
        <v>14</v>
      </c>
      <c r="G764">
        <v>4</v>
      </c>
      <c r="H764" s="3">
        <f>_xlfn.XLOOKUP(SalesData[[#This Row],[Product]],Menu[Product],Menu[Unit Price])</f>
        <v>3.25</v>
      </c>
      <c r="I764" s="3">
        <f>SalesData[[#This Row],[Qty]]*SalesData[[#This Row],[Unit Price]]</f>
        <v>13</v>
      </c>
    </row>
    <row r="765" spans="1:9" x14ac:dyDescent="0.3">
      <c r="A765" s="2">
        <v>45728</v>
      </c>
      <c r="B765" s="1">
        <v>0.48746073201333912</v>
      </c>
      <c r="C765" t="str">
        <f t="shared" si="12"/>
        <v>Wed</v>
      </c>
      <c r="D765" t="s">
        <v>10</v>
      </c>
      <c r="E765" t="str">
        <f>_xlfn.XLOOKUP(SalesData[[#This Row],[Product]],Menu[Product],Menu[Category])</f>
        <v>Beverage</v>
      </c>
      <c r="F765" t="s">
        <v>18</v>
      </c>
      <c r="G765">
        <v>2</v>
      </c>
      <c r="H765" s="3">
        <f>_xlfn.XLOOKUP(SalesData[[#This Row],[Product]],Menu[Product],Menu[Unit Price])</f>
        <v>3.5</v>
      </c>
      <c r="I765" s="3">
        <f>SalesData[[#This Row],[Qty]]*SalesData[[#This Row],[Unit Price]]</f>
        <v>7</v>
      </c>
    </row>
    <row r="766" spans="1:9" x14ac:dyDescent="0.3">
      <c r="A766" s="2">
        <v>45728</v>
      </c>
      <c r="B766" s="1">
        <v>0.48871749366814105</v>
      </c>
      <c r="C766" t="str">
        <f t="shared" si="12"/>
        <v>Wed</v>
      </c>
      <c r="D766" t="s">
        <v>8</v>
      </c>
      <c r="E766" t="str">
        <f>_xlfn.XLOOKUP(SalesData[[#This Row],[Product]],Menu[Product],Menu[Category])</f>
        <v>Beverage</v>
      </c>
      <c r="F766" t="s">
        <v>14</v>
      </c>
      <c r="G766">
        <v>1</v>
      </c>
      <c r="H766" s="3">
        <f>_xlfn.XLOOKUP(SalesData[[#This Row],[Product]],Menu[Product],Menu[Unit Price])</f>
        <v>3.25</v>
      </c>
      <c r="I766" s="3">
        <f>SalesData[[#This Row],[Qty]]*SalesData[[#This Row],[Unit Price]]</f>
        <v>3.25</v>
      </c>
    </row>
    <row r="767" spans="1:9" x14ac:dyDescent="0.3">
      <c r="A767" s="2">
        <v>45728</v>
      </c>
      <c r="B767" s="1">
        <v>0.48874583753242051</v>
      </c>
      <c r="C767" t="str">
        <f t="shared" si="12"/>
        <v>Wed</v>
      </c>
      <c r="D767" t="s">
        <v>8</v>
      </c>
      <c r="E767" t="str">
        <f>_xlfn.XLOOKUP(SalesData[[#This Row],[Product]],Menu[Product],Menu[Category])</f>
        <v>Beverage</v>
      </c>
      <c r="F767" t="s">
        <v>12</v>
      </c>
      <c r="G767">
        <v>1</v>
      </c>
      <c r="H767" s="3">
        <f>_xlfn.XLOOKUP(SalesData[[#This Row],[Product]],Menu[Product],Menu[Unit Price])</f>
        <v>5.5</v>
      </c>
      <c r="I767" s="3">
        <f>SalesData[[#This Row],[Qty]]*SalesData[[#This Row],[Unit Price]]</f>
        <v>5.5</v>
      </c>
    </row>
    <row r="768" spans="1:9" x14ac:dyDescent="0.3">
      <c r="A768" s="2">
        <v>45728</v>
      </c>
      <c r="B768" s="1">
        <v>0.48904228591942062</v>
      </c>
      <c r="C768" t="str">
        <f t="shared" si="12"/>
        <v>Wed</v>
      </c>
      <c r="D768" t="s">
        <v>19</v>
      </c>
      <c r="E768" t="str">
        <f>_xlfn.XLOOKUP(SalesData[[#This Row],[Product]],Menu[Product],Menu[Category])</f>
        <v>Beverage</v>
      </c>
      <c r="F768" t="s">
        <v>21</v>
      </c>
      <c r="G768">
        <v>1</v>
      </c>
      <c r="H768" s="3">
        <f>_xlfn.XLOOKUP(SalesData[[#This Row],[Product]],Menu[Product],Menu[Unit Price])</f>
        <v>5.75</v>
      </c>
      <c r="I768" s="3">
        <f>SalesData[[#This Row],[Qty]]*SalesData[[#This Row],[Unit Price]]</f>
        <v>5.75</v>
      </c>
    </row>
    <row r="769" spans="1:9" x14ac:dyDescent="0.3">
      <c r="A769" s="2">
        <v>45728</v>
      </c>
      <c r="B769" s="1">
        <v>0.4899473478350585</v>
      </c>
      <c r="C769" t="str">
        <f t="shared" si="12"/>
        <v>Wed</v>
      </c>
      <c r="D769" t="s">
        <v>8</v>
      </c>
      <c r="E769" t="str">
        <f>_xlfn.XLOOKUP(SalesData[[#This Row],[Product]],Menu[Product],Menu[Category])</f>
        <v>Food</v>
      </c>
      <c r="F769" t="s">
        <v>20</v>
      </c>
      <c r="G769">
        <v>3</v>
      </c>
      <c r="H769" s="3">
        <f>_xlfn.XLOOKUP(SalesData[[#This Row],[Product]],Menu[Product],Menu[Unit Price])</f>
        <v>4.25</v>
      </c>
      <c r="I769" s="3">
        <f>SalesData[[#This Row],[Qty]]*SalesData[[#This Row],[Unit Price]]</f>
        <v>12.75</v>
      </c>
    </row>
    <row r="770" spans="1:9" x14ac:dyDescent="0.3">
      <c r="A770" s="2">
        <v>45728</v>
      </c>
      <c r="B770" s="1">
        <v>0.49301531989924285</v>
      </c>
      <c r="C770" t="str">
        <f t="shared" si="12"/>
        <v>Wed</v>
      </c>
      <c r="D770" t="s">
        <v>10</v>
      </c>
      <c r="E770" t="str">
        <f>_xlfn.XLOOKUP(SalesData[[#This Row],[Product]],Menu[Product],Menu[Category])</f>
        <v>Food</v>
      </c>
      <c r="F770" t="s">
        <v>15</v>
      </c>
      <c r="G770">
        <v>4</v>
      </c>
      <c r="H770" s="3">
        <f>_xlfn.XLOOKUP(SalesData[[#This Row],[Product]],Menu[Product],Menu[Unit Price])</f>
        <v>10</v>
      </c>
      <c r="I770" s="3">
        <f>SalesData[[#This Row],[Qty]]*SalesData[[#This Row],[Unit Price]]</f>
        <v>40</v>
      </c>
    </row>
    <row r="771" spans="1:9" x14ac:dyDescent="0.3">
      <c r="A771" s="2">
        <v>45728</v>
      </c>
      <c r="B771" s="1">
        <v>0.49333360915188379</v>
      </c>
      <c r="C771" t="str">
        <f t="shared" ref="C771:C834" si="13">TEXT(A771, "ddd")</f>
        <v>Wed</v>
      </c>
      <c r="D771" t="s">
        <v>10</v>
      </c>
      <c r="E771" t="str">
        <f>_xlfn.XLOOKUP(SalesData[[#This Row],[Product]],Menu[Product],Menu[Category])</f>
        <v>Beverage</v>
      </c>
      <c r="F771" t="s">
        <v>16</v>
      </c>
      <c r="G771">
        <v>4</v>
      </c>
      <c r="H771" s="3">
        <f>_xlfn.XLOOKUP(SalesData[[#This Row],[Product]],Menu[Product],Menu[Unit Price])</f>
        <v>6</v>
      </c>
      <c r="I771" s="3">
        <f>SalesData[[#This Row],[Qty]]*SalesData[[#This Row],[Unit Price]]</f>
        <v>24</v>
      </c>
    </row>
    <row r="772" spans="1:9" x14ac:dyDescent="0.3">
      <c r="A772" s="2">
        <v>45728</v>
      </c>
      <c r="B772" s="1">
        <v>0.49363746930645747</v>
      </c>
      <c r="C772" t="str">
        <f t="shared" si="13"/>
        <v>Wed</v>
      </c>
      <c r="D772" t="s">
        <v>17</v>
      </c>
      <c r="E772" t="str">
        <f>_xlfn.XLOOKUP(SalesData[[#This Row],[Product]],Menu[Product],Menu[Category])</f>
        <v>Beverage</v>
      </c>
      <c r="F772" t="s">
        <v>13</v>
      </c>
      <c r="G772">
        <v>1</v>
      </c>
      <c r="H772" s="3">
        <f>_xlfn.XLOOKUP(SalesData[[#This Row],[Product]],Menu[Product],Menu[Unit Price])</f>
        <v>5.25</v>
      </c>
      <c r="I772" s="3">
        <f>SalesData[[#This Row],[Qty]]*SalesData[[#This Row],[Unit Price]]</f>
        <v>5.25</v>
      </c>
    </row>
    <row r="773" spans="1:9" x14ac:dyDescent="0.3">
      <c r="A773" s="2">
        <v>45728</v>
      </c>
      <c r="B773" s="1">
        <v>0.49427861326308692</v>
      </c>
      <c r="C773" t="str">
        <f t="shared" si="13"/>
        <v>Wed</v>
      </c>
      <c r="D773" t="s">
        <v>17</v>
      </c>
      <c r="E773" t="str">
        <f>_xlfn.XLOOKUP(SalesData[[#This Row],[Product]],Menu[Product],Menu[Category])</f>
        <v>Food</v>
      </c>
      <c r="F773" t="s">
        <v>20</v>
      </c>
      <c r="G773">
        <v>3</v>
      </c>
      <c r="H773" s="3">
        <f>_xlfn.XLOOKUP(SalesData[[#This Row],[Product]],Menu[Product],Menu[Unit Price])</f>
        <v>4.25</v>
      </c>
      <c r="I773" s="3">
        <f>SalesData[[#This Row],[Qty]]*SalesData[[#This Row],[Unit Price]]</f>
        <v>12.75</v>
      </c>
    </row>
    <row r="774" spans="1:9" x14ac:dyDescent="0.3">
      <c r="A774" s="2">
        <v>45728</v>
      </c>
      <c r="B774" s="1">
        <v>0.49441304349913984</v>
      </c>
      <c r="C774" t="str">
        <f t="shared" si="13"/>
        <v>Wed</v>
      </c>
      <c r="D774" t="s">
        <v>10</v>
      </c>
      <c r="E774" t="str">
        <f>_xlfn.XLOOKUP(SalesData[[#This Row],[Product]],Menu[Product],Menu[Category])</f>
        <v>Beverage</v>
      </c>
      <c r="F774" t="s">
        <v>21</v>
      </c>
      <c r="G774">
        <v>2</v>
      </c>
      <c r="H774" s="3">
        <f>_xlfn.XLOOKUP(SalesData[[#This Row],[Product]],Menu[Product],Menu[Unit Price])</f>
        <v>5.75</v>
      </c>
      <c r="I774" s="3">
        <f>SalesData[[#This Row],[Qty]]*SalesData[[#This Row],[Unit Price]]</f>
        <v>11.5</v>
      </c>
    </row>
    <row r="775" spans="1:9" x14ac:dyDescent="0.3">
      <c r="A775" s="2">
        <v>45728</v>
      </c>
      <c r="B775" s="1">
        <v>0.49742784757172215</v>
      </c>
      <c r="C775" t="str">
        <f t="shared" si="13"/>
        <v>Wed</v>
      </c>
      <c r="D775" t="s">
        <v>19</v>
      </c>
      <c r="E775" t="str">
        <f>_xlfn.XLOOKUP(SalesData[[#This Row],[Product]],Menu[Product],Menu[Category])</f>
        <v>Food</v>
      </c>
      <c r="F775" t="s">
        <v>15</v>
      </c>
      <c r="G775">
        <v>2</v>
      </c>
      <c r="H775" s="3">
        <f>_xlfn.XLOOKUP(SalesData[[#This Row],[Product]],Menu[Product],Menu[Unit Price])</f>
        <v>10</v>
      </c>
      <c r="I775" s="3">
        <f>SalesData[[#This Row],[Qty]]*SalesData[[#This Row],[Unit Price]]</f>
        <v>20</v>
      </c>
    </row>
    <row r="776" spans="1:9" x14ac:dyDescent="0.3">
      <c r="A776" s="2">
        <v>45728</v>
      </c>
      <c r="B776" s="1">
        <v>0.49769634083725478</v>
      </c>
      <c r="C776" t="str">
        <f t="shared" si="13"/>
        <v>Wed</v>
      </c>
      <c r="D776" t="s">
        <v>8</v>
      </c>
      <c r="E776" t="str">
        <f>_xlfn.XLOOKUP(SalesData[[#This Row],[Product]],Menu[Product],Menu[Category])</f>
        <v>Beverage</v>
      </c>
      <c r="F776" t="s">
        <v>21</v>
      </c>
      <c r="G776">
        <v>1</v>
      </c>
      <c r="H776" s="3">
        <f>_xlfn.XLOOKUP(SalesData[[#This Row],[Product]],Menu[Product],Menu[Unit Price])</f>
        <v>5.75</v>
      </c>
      <c r="I776" s="3">
        <f>SalesData[[#This Row],[Qty]]*SalesData[[#This Row],[Unit Price]]</f>
        <v>5.75</v>
      </c>
    </row>
    <row r="777" spans="1:9" x14ac:dyDescent="0.3">
      <c r="A777" s="2">
        <v>45728</v>
      </c>
      <c r="B777" s="1">
        <v>0.49845716636242682</v>
      </c>
      <c r="C777" t="str">
        <f t="shared" si="13"/>
        <v>Wed</v>
      </c>
      <c r="D777" t="s">
        <v>19</v>
      </c>
      <c r="E777" t="str">
        <f>_xlfn.XLOOKUP(SalesData[[#This Row],[Product]],Menu[Product],Menu[Category])</f>
        <v>Food</v>
      </c>
      <c r="F777" t="s">
        <v>15</v>
      </c>
      <c r="G777">
        <v>3</v>
      </c>
      <c r="H777" s="3">
        <f>_xlfn.XLOOKUP(SalesData[[#This Row],[Product]],Menu[Product],Menu[Unit Price])</f>
        <v>10</v>
      </c>
      <c r="I777" s="3">
        <f>SalesData[[#This Row],[Qty]]*SalesData[[#This Row],[Unit Price]]</f>
        <v>30</v>
      </c>
    </row>
    <row r="778" spans="1:9" x14ac:dyDescent="0.3">
      <c r="A778" s="2">
        <v>45728</v>
      </c>
      <c r="B778" s="1">
        <v>0.49882689672404201</v>
      </c>
      <c r="C778" t="str">
        <f t="shared" si="13"/>
        <v>Wed</v>
      </c>
      <c r="D778" t="s">
        <v>8</v>
      </c>
      <c r="E778" t="str">
        <f>_xlfn.XLOOKUP(SalesData[[#This Row],[Product]],Menu[Product],Menu[Category])</f>
        <v>Beverage</v>
      </c>
      <c r="F778" t="s">
        <v>13</v>
      </c>
      <c r="G778">
        <v>3</v>
      </c>
      <c r="H778" s="3">
        <f>_xlfn.XLOOKUP(SalesData[[#This Row],[Product]],Menu[Product],Menu[Unit Price])</f>
        <v>5.25</v>
      </c>
      <c r="I778" s="3">
        <f>SalesData[[#This Row],[Qty]]*SalesData[[#This Row],[Unit Price]]</f>
        <v>15.75</v>
      </c>
    </row>
    <row r="779" spans="1:9" x14ac:dyDescent="0.3">
      <c r="A779" s="2">
        <v>45728</v>
      </c>
      <c r="B779" s="1">
        <v>0.50042224811631653</v>
      </c>
      <c r="C779" t="str">
        <f t="shared" si="13"/>
        <v>Wed</v>
      </c>
      <c r="D779" t="s">
        <v>8</v>
      </c>
      <c r="E779" t="str">
        <f>_xlfn.XLOOKUP(SalesData[[#This Row],[Product]],Menu[Product],Menu[Category])</f>
        <v>Beverage</v>
      </c>
      <c r="F779" t="s">
        <v>18</v>
      </c>
      <c r="G779">
        <v>3</v>
      </c>
      <c r="H779" s="3">
        <f>_xlfn.XLOOKUP(SalesData[[#This Row],[Product]],Menu[Product],Menu[Unit Price])</f>
        <v>3.5</v>
      </c>
      <c r="I779" s="3">
        <f>SalesData[[#This Row],[Qty]]*SalesData[[#This Row],[Unit Price]]</f>
        <v>10.5</v>
      </c>
    </row>
    <row r="780" spans="1:9" x14ac:dyDescent="0.3">
      <c r="A780" s="2">
        <v>45728</v>
      </c>
      <c r="B780" s="1">
        <v>0.50399827041172307</v>
      </c>
      <c r="C780" t="str">
        <f t="shared" si="13"/>
        <v>Wed</v>
      </c>
      <c r="D780" t="s">
        <v>17</v>
      </c>
      <c r="E780" t="str">
        <f>_xlfn.XLOOKUP(SalesData[[#This Row],[Product]],Menu[Product],Menu[Category])</f>
        <v>Food</v>
      </c>
      <c r="F780" t="s">
        <v>22</v>
      </c>
      <c r="G780">
        <v>2</v>
      </c>
      <c r="H780" s="3">
        <f>_xlfn.XLOOKUP(SalesData[[#This Row],[Product]],Menu[Product],Menu[Unit Price])</f>
        <v>4.75</v>
      </c>
      <c r="I780" s="3">
        <f>SalesData[[#This Row],[Qty]]*SalesData[[#This Row],[Unit Price]]</f>
        <v>9.5</v>
      </c>
    </row>
    <row r="781" spans="1:9" x14ac:dyDescent="0.3">
      <c r="A781" s="2">
        <v>45728</v>
      </c>
      <c r="B781" s="1">
        <v>0.50418005786711018</v>
      </c>
      <c r="C781" t="str">
        <f t="shared" si="13"/>
        <v>Wed</v>
      </c>
      <c r="D781" t="s">
        <v>8</v>
      </c>
      <c r="E781" t="str">
        <f>_xlfn.XLOOKUP(SalesData[[#This Row],[Product]],Menu[Product],Menu[Category])</f>
        <v>Beverage</v>
      </c>
      <c r="F781" t="s">
        <v>18</v>
      </c>
      <c r="G781">
        <v>1</v>
      </c>
      <c r="H781" s="3">
        <f>_xlfn.XLOOKUP(SalesData[[#This Row],[Product]],Menu[Product],Menu[Unit Price])</f>
        <v>3.5</v>
      </c>
      <c r="I781" s="3">
        <f>SalesData[[#This Row],[Qty]]*SalesData[[#This Row],[Unit Price]]</f>
        <v>3.5</v>
      </c>
    </row>
    <row r="782" spans="1:9" x14ac:dyDescent="0.3">
      <c r="A782" s="2">
        <v>45728</v>
      </c>
      <c r="B782" s="1">
        <v>0.50534429537257264</v>
      </c>
      <c r="C782" t="str">
        <f t="shared" si="13"/>
        <v>Wed</v>
      </c>
      <c r="D782" t="s">
        <v>19</v>
      </c>
      <c r="E782" t="str">
        <f>_xlfn.XLOOKUP(SalesData[[#This Row],[Product]],Menu[Product],Menu[Category])</f>
        <v>Beverage</v>
      </c>
      <c r="F782" t="s">
        <v>21</v>
      </c>
      <c r="G782">
        <v>1</v>
      </c>
      <c r="H782" s="3">
        <f>_xlfn.XLOOKUP(SalesData[[#This Row],[Product]],Menu[Product],Menu[Unit Price])</f>
        <v>5.75</v>
      </c>
      <c r="I782" s="3">
        <f>SalesData[[#This Row],[Qty]]*SalesData[[#This Row],[Unit Price]]</f>
        <v>5.75</v>
      </c>
    </row>
    <row r="783" spans="1:9" x14ac:dyDescent="0.3">
      <c r="A783" s="2">
        <v>45728</v>
      </c>
      <c r="B783" s="1">
        <v>0.50550425235117169</v>
      </c>
      <c r="C783" t="str">
        <f t="shared" si="13"/>
        <v>Wed</v>
      </c>
      <c r="D783" t="s">
        <v>19</v>
      </c>
      <c r="E783" t="str">
        <f>_xlfn.XLOOKUP(SalesData[[#This Row],[Product]],Menu[Product],Menu[Category])</f>
        <v>Beverage</v>
      </c>
      <c r="F783" t="s">
        <v>21</v>
      </c>
      <c r="G783">
        <v>1</v>
      </c>
      <c r="H783" s="3">
        <f>_xlfn.XLOOKUP(SalesData[[#This Row],[Product]],Menu[Product],Menu[Unit Price])</f>
        <v>5.75</v>
      </c>
      <c r="I783" s="3">
        <f>SalesData[[#This Row],[Qty]]*SalesData[[#This Row],[Unit Price]]</f>
        <v>5.75</v>
      </c>
    </row>
    <row r="784" spans="1:9" x14ac:dyDescent="0.3">
      <c r="A784" s="2">
        <v>45728</v>
      </c>
      <c r="B784" s="1">
        <v>0.5070951781402554</v>
      </c>
      <c r="C784" t="str">
        <f t="shared" si="13"/>
        <v>Wed</v>
      </c>
      <c r="D784" t="s">
        <v>10</v>
      </c>
      <c r="E784" t="str">
        <f>_xlfn.XLOOKUP(SalesData[[#This Row],[Product]],Menu[Product],Menu[Category])</f>
        <v>Food</v>
      </c>
      <c r="F784" t="s">
        <v>20</v>
      </c>
      <c r="G784">
        <v>2</v>
      </c>
      <c r="H784" s="3">
        <f>_xlfn.XLOOKUP(SalesData[[#This Row],[Product]],Menu[Product],Menu[Unit Price])</f>
        <v>4.25</v>
      </c>
      <c r="I784" s="3">
        <f>SalesData[[#This Row],[Qty]]*SalesData[[#This Row],[Unit Price]]</f>
        <v>8.5</v>
      </c>
    </row>
    <row r="785" spans="1:9" x14ac:dyDescent="0.3">
      <c r="A785" s="2">
        <v>45728</v>
      </c>
      <c r="B785" s="1">
        <v>0.51221537030112785</v>
      </c>
      <c r="C785" t="str">
        <f t="shared" si="13"/>
        <v>Wed</v>
      </c>
      <c r="D785" t="s">
        <v>10</v>
      </c>
      <c r="E785" t="str">
        <f>_xlfn.XLOOKUP(SalesData[[#This Row],[Product]],Menu[Product],Menu[Category])</f>
        <v>Beverage</v>
      </c>
      <c r="F785" t="s">
        <v>18</v>
      </c>
      <c r="G785">
        <v>1</v>
      </c>
      <c r="H785" s="3">
        <f>_xlfn.XLOOKUP(SalesData[[#This Row],[Product]],Menu[Product],Menu[Unit Price])</f>
        <v>3.5</v>
      </c>
      <c r="I785" s="3">
        <f>SalesData[[#This Row],[Qty]]*SalesData[[#This Row],[Unit Price]]</f>
        <v>3.5</v>
      </c>
    </row>
    <row r="786" spans="1:9" x14ac:dyDescent="0.3">
      <c r="A786" s="2">
        <v>45728</v>
      </c>
      <c r="B786" s="1">
        <v>0.51332483915406113</v>
      </c>
      <c r="C786" t="str">
        <f t="shared" si="13"/>
        <v>Wed</v>
      </c>
      <c r="D786" t="s">
        <v>10</v>
      </c>
      <c r="E786" t="str">
        <f>_xlfn.XLOOKUP(SalesData[[#This Row],[Product]],Menu[Product],Menu[Category])</f>
        <v>Food</v>
      </c>
      <c r="F786" t="s">
        <v>20</v>
      </c>
      <c r="G786">
        <v>3</v>
      </c>
      <c r="H786" s="3">
        <f>_xlfn.XLOOKUP(SalesData[[#This Row],[Product]],Menu[Product],Menu[Unit Price])</f>
        <v>4.25</v>
      </c>
      <c r="I786" s="3">
        <f>SalesData[[#This Row],[Qty]]*SalesData[[#This Row],[Unit Price]]</f>
        <v>12.75</v>
      </c>
    </row>
    <row r="787" spans="1:9" x14ac:dyDescent="0.3">
      <c r="A787" s="2">
        <v>45728</v>
      </c>
      <c r="B787" s="1">
        <v>0.51370720859216179</v>
      </c>
      <c r="C787" t="str">
        <f t="shared" si="13"/>
        <v>Wed</v>
      </c>
      <c r="D787" t="s">
        <v>8</v>
      </c>
      <c r="E787" t="str">
        <f>_xlfn.XLOOKUP(SalesData[[#This Row],[Product]],Menu[Product],Menu[Category])</f>
        <v>Beverage</v>
      </c>
      <c r="F787" t="s">
        <v>18</v>
      </c>
      <c r="G787">
        <v>1</v>
      </c>
      <c r="H787" s="3">
        <f>_xlfn.XLOOKUP(SalesData[[#This Row],[Product]],Menu[Product],Menu[Unit Price])</f>
        <v>3.5</v>
      </c>
      <c r="I787" s="3">
        <f>SalesData[[#This Row],[Qty]]*SalesData[[#This Row],[Unit Price]]</f>
        <v>3.5</v>
      </c>
    </row>
    <row r="788" spans="1:9" x14ac:dyDescent="0.3">
      <c r="A788" s="2">
        <v>45728</v>
      </c>
      <c r="B788" s="1">
        <v>0.5156528897098599</v>
      </c>
      <c r="C788" t="str">
        <f t="shared" si="13"/>
        <v>Wed</v>
      </c>
      <c r="D788" t="s">
        <v>17</v>
      </c>
      <c r="E788" t="str">
        <f>_xlfn.XLOOKUP(SalesData[[#This Row],[Product]],Menu[Product],Menu[Category])</f>
        <v>Beverage</v>
      </c>
      <c r="F788" t="s">
        <v>13</v>
      </c>
      <c r="G788">
        <v>4</v>
      </c>
      <c r="H788" s="3">
        <f>_xlfn.XLOOKUP(SalesData[[#This Row],[Product]],Menu[Product],Menu[Unit Price])</f>
        <v>5.25</v>
      </c>
      <c r="I788" s="3">
        <f>SalesData[[#This Row],[Qty]]*SalesData[[#This Row],[Unit Price]]</f>
        <v>21</v>
      </c>
    </row>
    <row r="789" spans="1:9" x14ac:dyDescent="0.3">
      <c r="A789" s="2">
        <v>45728</v>
      </c>
      <c r="B789" s="1">
        <v>0.51587611540690859</v>
      </c>
      <c r="C789" t="str">
        <f t="shared" si="13"/>
        <v>Wed</v>
      </c>
      <c r="D789" t="s">
        <v>19</v>
      </c>
      <c r="E789" t="str">
        <f>_xlfn.XLOOKUP(SalesData[[#This Row],[Product]],Menu[Product],Menu[Category])</f>
        <v>Beverage</v>
      </c>
      <c r="F789" t="s">
        <v>12</v>
      </c>
      <c r="G789">
        <v>2</v>
      </c>
      <c r="H789" s="3">
        <f>_xlfn.XLOOKUP(SalesData[[#This Row],[Product]],Menu[Product],Menu[Unit Price])</f>
        <v>5.5</v>
      </c>
      <c r="I789" s="3">
        <f>SalesData[[#This Row],[Qty]]*SalesData[[#This Row],[Unit Price]]</f>
        <v>11</v>
      </c>
    </row>
    <row r="790" spans="1:9" x14ac:dyDescent="0.3">
      <c r="A790" s="2">
        <v>45728</v>
      </c>
      <c r="B790" s="1">
        <v>0.52078800633351152</v>
      </c>
      <c r="C790" t="str">
        <f t="shared" si="13"/>
        <v>Wed</v>
      </c>
      <c r="D790" t="s">
        <v>17</v>
      </c>
      <c r="E790" t="str">
        <f>_xlfn.XLOOKUP(SalesData[[#This Row],[Product]],Menu[Product],Menu[Category])</f>
        <v>Beverage</v>
      </c>
      <c r="F790" t="s">
        <v>21</v>
      </c>
      <c r="G790">
        <v>3</v>
      </c>
      <c r="H790" s="3">
        <f>_xlfn.XLOOKUP(SalesData[[#This Row],[Product]],Menu[Product],Menu[Unit Price])</f>
        <v>5.75</v>
      </c>
      <c r="I790" s="3">
        <f>SalesData[[#This Row],[Qty]]*SalesData[[#This Row],[Unit Price]]</f>
        <v>17.25</v>
      </c>
    </row>
    <row r="791" spans="1:9" x14ac:dyDescent="0.3">
      <c r="A791" s="2">
        <v>45728</v>
      </c>
      <c r="B791" s="1">
        <v>0.54550603087786553</v>
      </c>
      <c r="C791" t="str">
        <f t="shared" si="13"/>
        <v>Wed</v>
      </c>
      <c r="D791" t="s">
        <v>19</v>
      </c>
      <c r="E791" t="str">
        <f>_xlfn.XLOOKUP(SalesData[[#This Row],[Product]],Menu[Product],Menu[Category])</f>
        <v>Beverage</v>
      </c>
      <c r="F791" t="s">
        <v>18</v>
      </c>
      <c r="G791">
        <v>3</v>
      </c>
      <c r="H791" s="3">
        <f>_xlfn.XLOOKUP(SalesData[[#This Row],[Product]],Menu[Product],Menu[Unit Price])</f>
        <v>3.5</v>
      </c>
      <c r="I791" s="3">
        <f>SalesData[[#This Row],[Qty]]*SalesData[[#This Row],[Unit Price]]</f>
        <v>10.5</v>
      </c>
    </row>
    <row r="792" spans="1:9" x14ac:dyDescent="0.3">
      <c r="A792" s="2">
        <v>45728</v>
      </c>
      <c r="B792" s="1">
        <v>0.55901466724540649</v>
      </c>
      <c r="C792" t="str">
        <f t="shared" si="13"/>
        <v>Wed</v>
      </c>
      <c r="D792" t="s">
        <v>10</v>
      </c>
      <c r="E792" t="str">
        <f>_xlfn.XLOOKUP(SalesData[[#This Row],[Product]],Menu[Product],Menu[Category])</f>
        <v>Food</v>
      </c>
      <c r="F792" t="s">
        <v>15</v>
      </c>
      <c r="G792">
        <v>4</v>
      </c>
      <c r="H792" s="3">
        <f>_xlfn.XLOOKUP(SalesData[[#This Row],[Product]],Menu[Product],Menu[Unit Price])</f>
        <v>10</v>
      </c>
      <c r="I792" s="3">
        <f>SalesData[[#This Row],[Qty]]*SalesData[[#This Row],[Unit Price]]</f>
        <v>40</v>
      </c>
    </row>
    <row r="793" spans="1:9" x14ac:dyDescent="0.3">
      <c r="A793" s="2">
        <v>45728</v>
      </c>
      <c r="B793" s="1">
        <v>0.62046141607327576</v>
      </c>
      <c r="C793" t="str">
        <f t="shared" si="13"/>
        <v>Wed</v>
      </c>
      <c r="D793" t="s">
        <v>8</v>
      </c>
      <c r="E793" t="str">
        <f>_xlfn.XLOOKUP(SalesData[[#This Row],[Product]],Menu[Product],Menu[Category])</f>
        <v>Food</v>
      </c>
      <c r="F793" t="s">
        <v>22</v>
      </c>
      <c r="G793">
        <v>1</v>
      </c>
      <c r="H793" s="3">
        <f>_xlfn.XLOOKUP(SalesData[[#This Row],[Product]],Menu[Product],Menu[Unit Price])</f>
        <v>4.75</v>
      </c>
      <c r="I793" s="3">
        <f>SalesData[[#This Row],[Qty]]*SalesData[[#This Row],[Unit Price]]</f>
        <v>4.75</v>
      </c>
    </row>
    <row r="794" spans="1:9" x14ac:dyDescent="0.3">
      <c r="A794" s="2">
        <v>45728</v>
      </c>
      <c r="B794" s="1">
        <v>0.65572328978250816</v>
      </c>
      <c r="C794" t="str">
        <f t="shared" si="13"/>
        <v>Wed</v>
      </c>
      <c r="D794" t="s">
        <v>17</v>
      </c>
      <c r="E794" t="str">
        <f>_xlfn.XLOOKUP(SalesData[[#This Row],[Product]],Menu[Product],Menu[Category])</f>
        <v>Beverage</v>
      </c>
      <c r="F794" t="s">
        <v>16</v>
      </c>
      <c r="G794">
        <v>1</v>
      </c>
      <c r="H794" s="3">
        <f>_xlfn.XLOOKUP(SalesData[[#This Row],[Product]],Menu[Product],Menu[Unit Price])</f>
        <v>6</v>
      </c>
      <c r="I794" s="3">
        <f>SalesData[[#This Row],[Qty]]*SalesData[[#This Row],[Unit Price]]</f>
        <v>6</v>
      </c>
    </row>
    <row r="795" spans="1:9" x14ac:dyDescent="0.3">
      <c r="A795" s="2">
        <v>45728</v>
      </c>
      <c r="B795" s="1">
        <v>0.67669410340688585</v>
      </c>
      <c r="C795" t="str">
        <f t="shared" si="13"/>
        <v>Wed</v>
      </c>
      <c r="D795" t="s">
        <v>19</v>
      </c>
      <c r="E795" t="str">
        <f>_xlfn.XLOOKUP(SalesData[[#This Row],[Product]],Menu[Product],Menu[Category])</f>
        <v>Beverage</v>
      </c>
      <c r="F795" t="s">
        <v>21</v>
      </c>
      <c r="G795">
        <v>4</v>
      </c>
      <c r="H795" s="3">
        <f>_xlfn.XLOOKUP(SalesData[[#This Row],[Product]],Menu[Product],Menu[Unit Price])</f>
        <v>5.75</v>
      </c>
      <c r="I795" s="3">
        <f>SalesData[[#This Row],[Qty]]*SalesData[[#This Row],[Unit Price]]</f>
        <v>23</v>
      </c>
    </row>
    <row r="796" spans="1:9" x14ac:dyDescent="0.3">
      <c r="A796" s="2">
        <v>45728</v>
      </c>
      <c r="B796" s="1">
        <v>0.71672812745907399</v>
      </c>
      <c r="C796" t="str">
        <f t="shared" si="13"/>
        <v>Wed</v>
      </c>
      <c r="D796" t="s">
        <v>8</v>
      </c>
      <c r="E796" t="str">
        <f>_xlfn.XLOOKUP(SalesData[[#This Row],[Product]],Menu[Product],Menu[Category])</f>
        <v>Beverage</v>
      </c>
      <c r="F796" t="s">
        <v>12</v>
      </c>
      <c r="G796">
        <v>3</v>
      </c>
      <c r="H796" s="3">
        <f>_xlfn.XLOOKUP(SalesData[[#This Row],[Product]],Menu[Product],Menu[Unit Price])</f>
        <v>5.5</v>
      </c>
      <c r="I796" s="3">
        <f>SalesData[[#This Row],[Qty]]*SalesData[[#This Row],[Unit Price]]</f>
        <v>16.5</v>
      </c>
    </row>
    <row r="797" spans="1:9" x14ac:dyDescent="0.3">
      <c r="A797" s="2">
        <v>45728</v>
      </c>
      <c r="B797" s="1">
        <v>0.73796809368773397</v>
      </c>
      <c r="C797" t="str">
        <f t="shared" si="13"/>
        <v>Wed</v>
      </c>
      <c r="D797" t="s">
        <v>17</v>
      </c>
      <c r="E797" t="str">
        <f>_xlfn.XLOOKUP(SalesData[[#This Row],[Product]],Menu[Product],Menu[Category])</f>
        <v>Beverage</v>
      </c>
      <c r="F797" t="s">
        <v>13</v>
      </c>
      <c r="G797">
        <v>4</v>
      </c>
      <c r="H797" s="3">
        <f>_xlfn.XLOOKUP(SalesData[[#This Row],[Product]],Menu[Product],Menu[Unit Price])</f>
        <v>5.25</v>
      </c>
      <c r="I797" s="3">
        <f>SalesData[[#This Row],[Qty]]*SalesData[[#This Row],[Unit Price]]</f>
        <v>21</v>
      </c>
    </row>
    <row r="798" spans="1:9" x14ac:dyDescent="0.3">
      <c r="A798" s="2">
        <v>45728</v>
      </c>
      <c r="B798" s="1">
        <v>0.74342517565907085</v>
      </c>
      <c r="C798" t="str">
        <f t="shared" si="13"/>
        <v>Wed</v>
      </c>
      <c r="D798" t="s">
        <v>10</v>
      </c>
      <c r="E798" t="str">
        <f>_xlfn.XLOOKUP(SalesData[[#This Row],[Product]],Menu[Product],Menu[Category])</f>
        <v>Beverage</v>
      </c>
      <c r="F798" t="s">
        <v>13</v>
      </c>
      <c r="G798">
        <v>3</v>
      </c>
      <c r="H798" s="3">
        <f>_xlfn.XLOOKUP(SalesData[[#This Row],[Product]],Menu[Product],Menu[Unit Price])</f>
        <v>5.25</v>
      </c>
      <c r="I798" s="3">
        <f>SalesData[[#This Row],[Qty]]*SalesData[[#This Row],[Unit Price]]</f>
        <v>15.75</v>
      </c>
    </row>
    <row r="799" spans="1:9" x14ac:dyDescent="0.3">
      <c r="A799" s="2">
        <v>45728</v>
      </c>
      <c r="B799" s="1">
        <v>0.75457315831909055</v>
      </c>
      <c r="C799" t="str">
        <f t="shared" si="13"/>
        <v>Wed</v>
      </c>
      <c r="D799" t="s">
        <v>19</v>
      </c>
      <c r="E799" t="str">
        <f>_xlfn.XLOOKUP(SalesData[[#This Row],[Product]],Menu[Product],Menu[Category])</f>
        <v>Food</v>
      </c>
      <c r="F799" t="s">
        <v>22</v>
      </c>
      <c r="G799">
        <v>4</v>
      </c>
      <c r="H799" s="3">
        <f>_xlfn.XLOOKUP(SalesData[[#This Row],[Product]],Menu[Product],Menu[Unit Price])</f>
        <v>4.75</v>
      </c>
      <c r="I799" s="3">
        <f>SalesData[[#This Row],[Qty]]*SalesData[[#This Row],[Unit Price]]</f>
        <v>19</v>
      </c>
    </row>
    <row r="800" spans="1:9" x14ac:dyDescent="0.3">
      <c r="A800" s="2">
        <v>45728</v>
      </c>
      <c r="B800" s="1">
        <v>0.76684799380605129</v>
      </c>
      <c r="C800" t="str">
        <f t="shared" si="13"/>
        <v>Wed</v>
      </c>
      <c r="D800" t="s">
        <v>8</v>
      </c>
      <c r="E800" t="str">
        <f>_xlfn.XLOOKUP(SalesData[[#This Row],[Product]],Menu[Product],Menu[Category])</f>
        <v>Beverage</v>
      </c>
      <c r="F800" t="s">
        <v>12</v>
      </c>
      <c r="G800">
        <v>2</v>
      </c>
      <c r="H800" s="3">
        <f>_xlfn.XLOOKUP(SalesData[[#This Row],[Product]],Menu[Product],Menu[Unit Price])</f>
        <v>5.5</v>
      </c>
      <c r="I800" s="3">
        <f>SalesData[[#This Row],[Qty]]*SalesData[[#This Row],[Unit Price]]</f>
        <v>11</v>
      </c>
    </row>
    <row r="801" spans="1:9" x14ac:dyDescent="0.3">
      <c r="A801" s="2">
        <v>45728</v>
      </c>
      <c r="B801" s="1">
        <v>0.78327952226246289</v>
      </c>
      <c r="C801" t="str">
        <f t="shared" si="13"/>
        <v>Wed</v>
      </c>
      <c r="D801" t="s">
        <v>10</v>
      </c>
      <c r="E801" t="str">
        <f>_xlfn.XLOOKUP(SalesData[[#This Row],[Product]],Menu[Product],Menu[Category])</f>
        <v>Food</v>
      </c>
      <c r="F801" t="s">
        <v>15</v>
      </c>
      <c r="G801">
        <v>1</v>
      </c>
      <c r="H801" s="3">
        <f>_xlfn.XLOOKUP(SalesData[[#This Row],[Product]],Menu[Product],Menu[Unit Price])</f>
        <v>10</v>
      </c>
      <c r="I801" s="3">
        <f>SalesData[[#This Row],[Qty]]*SalesData[[#This Row],[Unit Price]]</f>
        <v>10</v>
      </c>
    </row>
    <row r="802" spans="1:9" x14ac:dyDescent="0.3">
      <c r="A802" s="2">
        <v>45729</v>
      </c>
      <c r="B802" s="1">
        <v>0.29200827563835718</v>
      </c>
      <c r="C802" t="str">
        <f t="shared" si="13"/>
        <v>Thu</v>
      </c>
      <c r="D802" t="s">
        <v>10</v>
      </c>
      <c r="E802" t="str">
        <f>_xlfn.XLOOKUP(SalesData[[#This Row],[Product]],Menu[Product],Menu[Category])</f>
        <v>Food</v>
      </c>
      <c r="F802" t="s">
        <v>20</v>
      </c>
      <c r="G802">
        <v>1</v>
      </c>
      <c r="H802" s="3">
        <f>_xlfn.XLOOKUP(SalesData[[#This Row],[Product]],Menu[Product],Menu[Unit Price])</f>
        <v>4.25</v>
      </c>
      <c r="I802" s="3">
        <f>SalesData[[#This Row],[Qty]]*SalesData[[#This Row],[Unit Price]]</f>
        <v>4.25</v>
      </c>
    </row>
    <row r="803" spans="1:9" x14ac:dyDescent="0.3">
      <c r="A803" s="2">
        <v>45729</v>
      </c>
      <c r="B803" s="1">
        <v>0.29202368730162626</v>
      </c>
      <c r="C803" t="str">
        <f t="shared" si="13"/>
        <v>Thu</v>
      </c>
      <c r="D803" t="s">
        <v>8</v>
      </c>
      <c r="E803" t="str">
        <f>_xlfn.XLOOKUP(SalesData[[#This Row],[Product]],Menu[Product],Menu[Category])</f>
        <v>Beverage</v>
      </c>
      <c r="F803" t="s">
        <v>16</v>
      </c>
      <c r="G803">
        <v>4</v>
      </c>
      <c r="H803" s="3">
        <f>_xlfn.XLOOKUP(SalesData[[#This Row],[Product]],Menu[Product],Menu[Unit Price])</f>
        <v>6</v>
      </c>
      <c r="I803" s="3">
        <f>SalesData[[#This Row],[Qty]]*SalesData[[#This Row],[Unit Price]]</f>
        <v>24</v>
      </c>
    </row>
    <row r="804" spans="1:9" x14ac:dyDescent="0.3">
      <c r="A804" s="2">
        <v>45729</v>
      </c>
      <c r="B804" s="1">
        <v>0.29388421178824753</v>
      </c>
      <c r="C804" t="str">
        <f t="shared" si="13"/>
        <v>Thu</v>
      </c>
      <c r="D804" t="s">
        <v>8</v>
      </c>
      <c r="E804" t="str">
        <f>_xlfn.XLOOKUP(SalesData[[#This Row],[Product]],Menu[Product],Menu[Category])</f>
        <v>Food</v>
      </c>
      <c r="F804" t="s">
        <v>23</v>
      </c>
      <c r="G804">
        <v>2</v>
      </c>
      <c r="H804" s="3">
        <f>_xlfn.XLOOKUP(SalesData[[#This Row],[Product]],Menu[Product],Menu[Unit Price])</f>
        <v>9.5</v>
      </c>
      <c r="I804" s="3">
        <f>SalesData[[#This Row],[Qty]]*SalesData[[#This Row],[Unit Price]]</f>
        <v>19</v>
      </c>
    </row>
    <row r="805" spans="1:9" x14ac:dyDescent="0.3">
      <c r="A805" s="2">
        <v>45729</v>
      </c>
      <c r="B805" s="1">
        <v>0.2944635941240128</v>
      </c>
      <c r="C805" t="str">
        <f t="shared" si="13"/>
        <v>Thu</v>
      </c>
      <c r="D805" t="s">
        <v>8</v>
      </c>
      <c r="E805" t="str">
        <f>_xlfn.XLOOKUP(SalesData[[#This Row],[Product]],Menu[Product],Menu[Category])</f>
        <v>Food</v>
      </c>
      <c r="F805" t="s">
        <v>20</v>
      </c>
      <c r="G805">
        <v>4</v>
      </c>
      <c r="H805" s="3">
        <f>_xlfn.XLOOKUP(SalesData[[#This Row],[Product]],Menu[Product],Menu[Unit Price])</f>
        <v>4.25</v>
      </c>
      <c r="I805" s="3">
        <f>SalesData[[#This Row],[Qty]]*SalesData[[#This Row],[Unit Price]]</f>
        <v>17</v>
      </c>
    </row>
    <row r="806" spans="1:9" x14ac:dyDescent="0.3">
      <c r="A806" s="2">
        <v>45729</v>
      </c>
      <c r="B806" s="1">
        <v>0.29620712984931868</v>
      </c>
      <c r="C806" t="str">
        <f t="shared" si="13"/>
        <v>Thu</v>
      </c>
      <c r="D806" t="s">
        <v>8</v>
      </c>
      <c r="E806" t="str">
        <f>_xlfn.XLOOKUP(SalesData[[#This Row],[Product]],Menu[Product],Menu[Category])</f>
        <v>Beverage</v>
      </c>
      <c r="F806" t="s">
        <v>16</v>
      </c>
      <c r="G806">
        <v>2</v>
      </c>
      <c r="H806" s="3">
        <f>_xlfn.XLOOKUP(SalesData[[#This Row],[Product]],Menu[Product],Menu[Unit Price])</f>
        <v>6</v>
      </c>
      <c r="I806" s="3">
        <f>SalesData[[#This Row],[Qty]]*SalesData[[#This Row],[Unit Price]]</f>
        <v>12</v>
      </c>
    </row>
    <row r="807" spans="1:9" x14ac:dyDescent="0.3">
      <c r="A807" s="2">
        <v>45729</v>
      </c>
      <c r="B807" s="1">
        <v>0.29646859017789184</v>
      </c>
      <c r="C807" t="str">
        <f t="shared" si="13"/>
        <v>Thu</v>
      </c>
      <c r="D807" t="s">
        <v>10</v>
      </c>
      <c r="E807" t="str">
        <f>_xlfn.XLOOKUP(SalesData[[#This Row],[Product]],Menu[Product],Menu[Category])</f>
        <v>Food</v>
      </c>
      <c r="F807" t="s">
        <v>15</v>
      </c>
      <c r="G807">
        <v>1</v>
      </c>
      <c r="H807" s="3">
        <f>_xlfn.XLOOKUP(SalesData[[#This Row],[Product]],Menu[Product],Menu[Unit Price])</f>
        <v>10</v>
      </c>
      <c r="I807" s="3">
        <f>SalesData[[#This Row],[Qty]]*SalesData[[#This Row],[Unit Price]]</f>
        <v>10</v>
      </c>
    </row>
    <row r="808" spans="1:9" x14ac:dyDescent="0.3">
      <c r="A808" s="2">
        <v>45729</v>
      </c>
      <c r="B808" s="1">
        <v>0.29942816442036624</v>
      </c>
      <c r="C808" t="str">
        <f t="shared" si="13"/>
        <v>Thu</v>
      </c>
      <c r="D808" t="s">
        <v>19</v>
      </c>
      <c r="E808" t="str">
        <f>_xlfn.XLOOKUP(SalesData[[#This Row],[Product]],Menu[Product],Menu[Category])</f>
        <v>Beverage</v>
      </c>
      <c r="F808" t="s">
        <v>21</v>
      </c>
      <c r="G808">
        <v>1</v>
      </c>
      <c r="H808" s="3">
        <f>_xlfn.XLOOKUP(SalesData[[#This Row],[Product]],Menu[Product],Menu[Unit Price])</f>
        <v>5.75</v>
      </c>
      <c r="I808" s="3">
        <f>SalesData[[#This Row],[Qty]]*SalesData[[#This Row],[Unit Price]]</f>
        <v>5.75</v>
      </c>
    </row>
    <row r="809" spans="1:9" x14ac:dyDescent="0.3">
      <c r="A809" s="2">
        <v>45729</v>
      </c>
      <c r="B809" s="1">
        <v>0.30019705200456043</v>
      </c>
      <c r="C809" t="str">
        <f t="shared" si="13"/>
        <v>Thu</v>
      </c>
      <c r="D809" t="s">
        <v>10</v>
      </c>
      <c r="E809" t="str">
        <f>_xlfn.XLOOKUP(SalesData[[#This Row],[Product]],Menu[Product],Menu[Category])</f>
        <v>Beverage</v>
      </c>
      <c r="F809" t="s">
        <v>13</v>
      </c>
      <c r="G809">
        <v>2</v>
      </c>
      <c r="H809" s="3">
        <f>_xlfn.XLOOKUP(SalesData[[#This Row],[Product]],Menu[Product],Menu[Unit Price])</f>
        <v>5.25</v>
      </c>
      <c r="I809" s="3">
        <f>SalesData[[#This Row],[Qty]]*SalesData[[#This Row],[Unit Price]]</f>
        <v>10.5</v>
      </c>
    </row>
    <row r="810" spans="1:9" x14ac:dyDescent="0.3">
      <c r="A810" s="2">
        <v>45729</v>
      </c>
      <c r="B810" s="1">
        <v>0.30211128390823055</v>
      </c>
      <c r="C810" t="str">
        <f t="shared" si="13"/>
        <v>Thu</v>
      </c>
      <c r="D810" t="s">
        <v>10</v>
      </c>
      <c r="E810" t="str">
        <f>_xlfn.XLOOKUP(SalesData[[#This Row],[Product]],Menu[Product],Menu[Category])</f>
        <v>Beverage</v>
      </c>
      <c r="F810" t="s">
        <v>13</v>
      </c>
      <c r="G810">
        <v>2</v>
      </c>
      <c r="H810" s="3">
        <f>_xlfn.XLOOKUP(SalesData[[#This Row],[Product]],Menu[Product],Menu[Unit Price])</f>
        <v>5.25</v>
      </c>
      <c r="I810" s="3">
        <f>SalesData[[#This Row],[Qty]]*SalesData[[#This Row],[Unit Price]]</f>
        <v>10.5</v>
      </c>
    </row>
    <row r="811" spans="1:9" x14ac:dyDescent="0.3">
      <c r="A811" s="2">
        <v>45729</v>
      </c>
      <c r="B811" s="1">
        <v>0.30226521577460375</v>
      </c>
      <c r="C811" t="str">
        <f t="shared" si="13"/>
        <v>Thu</v>
      </c>
      <c r="D811" t="s">
        <v>17</v>
      </c>
      <c r="E811" t="str">
        <f>_xlfn.XLOOKUP(SalesData[[#This Row],[Product]],Menu[Product],Menu[Category])</f>
        <v>Beverage</v>
      </c>
      <c r="F811" t="s">
        <v>13</v>
      </c>
      <c r="G811">
        <v>4</v>
      </c>
      <c r="H811" s="3">
        <f>_xlfn.XLOOKUP(SalesData[[#This Row],[Product]],Menu[Product],Menu[Unit Price])</f>
        <v>5.25</v>
      </c>
      <c r="I811" s="3">
        <f>SalesData[[#This Row],[Qty]]*SalesData[[#This Row],[Unit Price]]</f>
        <v>21</v>
      </c>
    </row>
    <row r="812" spans="1:9" x14ac:dyDescent="0.3">
      <c r="A812" s="2">
        <v>45729</v>
      </c>
      <c r="B812" s="1">
        <v>0.30242706382164097</v>
      </c>
      <c r="C812" t="str">
        <f t="shared" si="13"/>
        <v>Thu</v>
      </c>
      <c r="D812" t="s">
        <v>17</v>
      </c>
      <c r="E812" t="str">
        <f>_xlfn.XLOOKUP(SalesData[[#This Row],[Product]],Menu[Product],Menu[Category])</f>
        <v>Food</v>
      </c>
      <c r="F812" t="s">
        <v>22</v>
      </c>
      <c r="G812">
        <v>1</v>
      </c>
      <c r="H812" s="3">
        <f>_xlfn.XLOOKUP(SalesData[[#This Row],[Product]],Menu[Product],Menu[Unit Price])</f>
        <v>4.75</v>
      </c>
      <c r="I812" s="3">
        <f>SalesData[[#This Row],[Qty]]*SalesData[[#This Row],[Unit Price]]</f>
        <v>4.75</v>
      </c>
    </row>
    <row r="813" spans="1:9" x14ac:dyDescent="0.3">
      <c r="A813" s="2">
        <v>45729</v>
      </c>
      <c r="B813" s="1">
        <v>0.30563335443026535</v>
      </c>
      <c r="C813" t="str">
        <f t="shared" si="13"/>
        <v>Thu</v>
      </c>
      <c r="D813" t="s">
        <v>8</v>
      </c>
      <c r="E813" t="str">
        <f>_xlfn.XLOOKUP(SalesData[[#This Row],[Product]],Menu[Product],Menu[Category])</f>
        <v>Food</v>
      </c>
      <c r="F813" t="s">
        <v>20</v>
      </c>
      <c r="G813">
        <v>2</v>
      </c>
      <c r="H813" s="3">
        <f>_xlfn.XLOOKUP(SalesData[[#This Row],[Product]],Menu[Product],Menu[Unit Price])</f>
        <v>4.25</v>
      </c>
      <c r="I813" s="3">
        <f>SalesData[[#This Row],[Qty]]*SalesData[[#This Row],[Unit Price]]</f>
        <v>8.5</v>
      </c>
    </row>
    <row r="814" spans="1:9" x14ac:dyDescent="0.3">
      <c r="A814" s="2">
        <v>45729</v>
      </c>
      <c r="B814" s="1">
        <v>0.3062626434634404</v>
      </c>
      <c r="C814" t="str">
        <f t="shared" si="13"/>
        <v>Thu</v>
      </c>
      <c r="D814" t="s">
        <v>19</v>
      </c>
      <c r="E814" t="str">
        <f>_xlfn.XLOOKUP(SalesData[[#This Row],[Product]],Menu[Product],Menu[Category])</f>
        <v>Food</v>
      </c>
      <c r="F814" t="s">
        <v>23</v>
      </c>
      <c r="G814">
        <v>2</v>
      </c>
      <c r="H814" s="3">
        <f>_xlfn.XLOOKUP(SalesData[[#This Row],[Product]],Menu[Product],Menu[Unit Price])</f>
        <v>9.5</v>
      </c>
      <c r="I814" s="3">
        <f>SalesData[[#This Row],[Qty]]*SalesData[[#This Row],[Unit Price]]</f>
        <v>19</v>
      </c>
    </row>
    <row r="815" spans="1:9" x14ac:dyDescent="0.3">
      <c r="A815" s="2">
        <v>45729</v>
      </c>
      <c r="B815" s="1">
        <v>0.30802435998114791</v>
      </c>
      <c r="C815" t="str">
        <f t="shared" si="13"/>
        <v>Thu</v>
      </c>
      <c r="D815" t="s">
        <v>8</v>
      </c>
      <c r="E815" t="str">
        <f>_xlfn.XLOOKUP(SalesData[[#This Row],[Product]],Menu[Product],Menu[Category])</f>
        <v>Beverage</v>
      </c>
      <c r="F815" t="s">
        <v>16</v>
      </c>
      <c r="G815">
        <v>2</v>
      </c>
      <c r="H815" s="3">
        <f>_xlfn.XLOOKUP(SalesData[[#This Row],[Product]],Menu[Product],Menu[Unit Price])</f>
        <v>6</v>
      </c>
      <c r="I815" s="3">
        <f>SalesData[[#This Row],[Qty]]*SalesData[[#This Row],[Unit Price]]</f>
        <v>12</v>
      </c>
    </row>
    <row r="816" spans="1:9" x14ac:dyDescent="0.3">
      <c r="A816" s="2">
        <v>45729</v>
      </c>
      <c r="B816" s="1">
        <v>0.30846460514201612</v>
      </c>
      <c r="C816" t="str">
        <f t="shared" si="13"/>
        <v>Thu</v>
      </c>
      <c r="D816" t="s">
        <v>10</v>
      </c>
      <c r="E816" t="str">
        <f>_xlfn.XLOOKUP(SalesData[[#This Row],[Product]],Menu[Product],Menu[Category])</f>
        <v>Beverage</v>
      </c>
      <c r="F816" t="s">
        <v>16</v>
      </c>
      <c r="G816">
        <v>1</v>
      </c>
      <c r="H816" s="3">
        <f>_xlfn.XLOOKUP(SalesData[[#This Row],[Product]],Menu[Product],Menu[Unit Price])</f>
        <v>6</v>
      </c>
      <c r="I816" s="3">
        <f>SalesData[[#This Row],[Qty]]*SalesData[[#This Row],[Unit Price]]</f>
        <v>6</v>
      </c>
    </row>
    <row r="817" spans="1:9" x14ac:dyDescent="0.3">
      <c r="A817" s="2">
        <v>45729</v>
      </c>
      <c r="B817" s="1">
        <v>0.30932832837570917</v>
      </c>
      <c r="C817" t="str">
        <f t="shared" si="13"/>
        <v>Thu</v>
      </c>
      <c r="D817" t="s">
        <v>8</v>
      </c>
      <c r="E817" t="str">
        <f>_xlfn.XLOOKUP(SalesData[[#This Row],[Product]],Menu[Product],Menu[Category])</f>
        <v>Food</v>
      </c>
      <c r="F817" t="s">
        <v>23</v>
      </c>
      <c r="G817">
        <v>4</v>
      </c>
      <c r="H817" s="3">
        <f>_xlfn.XLOOKUP(SalesData[[#This Row],[Product]],Menu[Product],Menu[Unit Price])</f>
        <v>9.5</v>
      </c>
      <c r="I817" s="3">
        <f>SalesData[[#This Row],[Qty]]*SalesData[[#This Row],[Unit Price]]</f>
        <v>38</v>
      </c>
    </row>
    <row r="818" spans="1:9" x14ac:dyDescent="0.3">
      <c r="A818" s="2">
        <v>45729</v>
      </c>
      <c r="B818" s="1">
        <v>0.3106970830531931</v>
      </c>
      <c r="C818" t="str">
        <f t="shared" si="13"/>
        <v>Thu</v>
      </c>
      <c r="D818" t="s">
        <v>10</v>
      </c>
      <c r="E818" t="str">
        <f>_xlfn.XLOOKUP(SalesData[[#This Row],[Product]],Menu[Product],Menu[Category])</f>
        <v>Food</v>
      </c>
      <c r="F818" t="s">
        <v>20</v>
      </c>
      <c r="G818">
        <v>3</v>
      </c>
      <c r="H818" s="3">
        <f>_xlfn.XLOOKUP(SalesData[[#This Row],[Product]],Menu[Product],Menu[Unit Price])</f>
        <v>4.25</v>
      </c>
      <c r="I818" s="3">
        <f>SalesData[[#This Row],[Qty]]*SalesData[[#This Row],[Unit Price]]</f>
        <v>12.75</v>
      </c>
    </row>
    <row r="819" spans="1:9" x14ac:dyDescent="0.3">
      <c r="A819" s="2">
        <v>45729</v>
      </c>
      <c r="B819" s="1">
        <v>0.31159530669397767</v>
      </c>
      <c r="C819" t="str">
        <f t="shared" si="13"/>
        <v>Thu</v>
      </c>
      <c r="D819" t="s">
        <v>19</v>
      </c>
      <c r="E819" t="str">
        <f>_xlfn.XLOOKUP(SalesData[[#This Row],[Product]],Menu[Product],Menu[Category])</f>
        <v>Beverage</v>
      </c>
      <c r="F819" t="s">
        <v>18</v>
      </c>
      <c r="G819">
        <v>4</v>
      </c>
      <c r="H819" s="3">
        <f>_xlfn.XLOOKUP(SalesData[[#This Row],[Product]],Menu[Product],Menu[Unit Price])</f>
        <v>3.5</v>
      </c>
      <c r="I819" s="3">
        <f>SalesData[[#This Row],[Qty]]*SalesData[[#This Row],[Unit Price]]</f>
        <v>14</v>
      </c>
    </row>
    <row r="820" spans="1:9" x14ac:dyDescent="0.3">
      <c r="A820" s="2">
        <v>45729</v>
      </c>
      <c r="B820" s="1">
        <v>0.31294136369213893</v>
      </c>
      <c r="C820" t="str">
        <f t="shared" si="13"/>
        <v>Thu</v>
      </c>
      <c r="D820" t="s">
        <v>19</v>
      </c>
      <c r="E820" t="str">
        <f>_xlfn.XLOOKUP(SalesData[[#This Row],[Product]],Menu[Product],Menu[Category])</f>
        <v>Beverage</v>
      </c>
      <c r="F820" t="s">
        <v>16</v>
      </c>
      <c r="G820">
        <v>3</v>
      </c>
      <c r="H820" s="3">
        <f>_xlfn.XLOOKUP(SalesData[[#This Row],[Product]],Menu[Product],Menu[Unit Price])</f>
        <v>6</v>
      </c>
      <c r="I820" s="3">
        <f>SalesData[[#This Row],[Qty]]*SalesData[[#This Row],[Unit Price]]</f>
        <v>18</v>
      </c>
    </row>
    <row r="821" spans="1:9" x14ac:dyDescent="0.3">
      <c r="A821" s="2">
        <v>45729</v>
      </c>
      <c r="B821" s="1">
        <v>0.31370803180167656</v>
      </c>
      <c r="C821" t="str">
        <f t="shared" si="13"/>
        <v>Thu</v>
      </c>
      <c r="D821" t="s">
        <v>19</v>
      </c>
      <c r="E821" t="str">
        <f>_xlfn.XLOOKUP(SalesData[[#This Row],[Product]],Menu[Product],Menu[Category])</f>
        <v>Beverage</v>
      </c>
      <c r="F821" t="s">
        <v>14</v>
      </c>
      <c r="G821">
        <v>3</v>
      </c>
      <c r="H821" s="3">
        <f>_xlfn.XLOOKUP(SalesData[[#This Row],[Product]],Menu[Product],Menu[Unit Price])</f>
        <v>3.25</v>
      </c>
      <c r="I821" s="3">
        <f>SalesData[[#This Row],[Qty]]*SalesData[[#This Row],[Unit Price]]</f>
        <v>9.75</v>
      </c>
    </row>
    <row r="822" spans="1:9" x14ac:dyDescent="0.3">
      <c r="A822" s="2">
        <v>45729</v>
      </c>
      <c r="B822" s="1">
        <v>0.31631392310833889</v>
      </c>
      <c r="C822" t="str">
        <f t="shared" si="13"/>
        <v>Thu</v>
      </c>
      <c r="D822" t="s">
        <v>8</v>
      </c>
      <c r="E822" t="str">
        <f>_xlfn.XLOOKUP(SalesData[[#This Row],[Product]],Menu[Product],Menu[Category])</f>
        <v>Beverage</v>
      </c>
      <c r="F822" t="s">
        <v>12</v>
      </c>
      <c r="G822">
        <v>4</v>
      </c>
      <c r="H822" s="3">
        <f>_xlfn.XLOOKUP(SalesData[[#This Row],[Product]],Menu[Product],Menu[Unit Price])</f>
        <v>5.5</v>
      </c>
      <c r="I822" s="3">
        <f>SalesData[[#This Row],[Qty]]*SalesData[[#This Row],[Unit Price]]</f>
        <v>22</v>
      </c>
    </row>
    <row r="823" spans="1:9" x14ac:dyDescent="0.3">
      <c r="A823" s="2">
        <v>45729</v>
      </c>
      <c r="B823" s="1">
        <v>0.31819917535741682</v>
      </c>
      <c r="C823" t="str">
        <f t="shared" si="13"/>
        <v>Thu</v>
      </c>
      <c r="D823" t="s">
        <v>10</v>
      </c>
      <c r="E823" t="str">
        <f>_xlfn.XLOOKUP(SalesData[[#This Row],[Product]],Menu[Product],Menu[Category])</f>
        <v>Food</v>
      </c>
      <c r="F823" t="s">
        <v>22</v>
      </c>
      <c r="G823">
        <v>1</v>
      </c>
      <c r="H823" s="3">
        <f>_xlfn.XLOOKUP(SalesData[[#This Row],[Product]],Menu[Product],Menu[Unit Price])</f>
        <v>4.75</v>
      </c>
      <c r="I823" s="3">
        <f>SalesData[[#This Row],[Qty]]*SalesData[[#This Row],[Unit Price]]</f>
        <v>4.75</v>
      </c>
    </row>
    <row r="824" spans="1:9" x14ac:dyDescent="0.3">
      <c r="A824" s="2">
        <v>45729</v>
      </c>
      <c r="B824" s="1">
        <v>0.31923215131230126</v>
      </c>
      <c r="C824" t="str">
        <f t="shared" si="13"/>
        <v>Thu</v>
      </c>
      <c r="D824" t="s">
        <v>8</v>
      </c>
      <c r="E824" t="str">
        <f>_xlfn.XLOOKUP(SalesData[[#This Row],[Product]],Menu[Product],Menu[Category])</f>
        <v>Food</v>
      </c>
      <c r="F824" t="s">
        <v>22</v>
      </c>
      <c r="G824">
        <v>3</v>
      </c>
      <c r="H824" s="3">
        <f>_xlfn.XLOOKUP(SalesData[[#This Row],[Product]],Menu[Product],Menu[Unit Price])</f>
        <v>4.75</v>
      </c>
      <c r="I824" s="3">
        <f>SalesData[[#This Row],[Qty]]*SalesData[[#This Row],[Unit Price]]</f>
        <v>14.25</v>
      </c>
    </row>
    <row r="825" spans="1:9" x14ac:dyDescent="0.3">
      <c r="A825" s="2">
        <v>45729</v>
      </c>
      <c r="B825" s="1">
        <v>0.31971696472022698</v>
      </c>
      <c r="C825" t="str">
        <f t="shared" si="13"/>
        <v>Thu</v>
      </c>
      <c r="D825" t="s">
        <v>10</v>
      </c>
      <c r="E825" t="str">
        <f>_xlfn.XLOOKUP(SalesData[[#This Row],[Product]],Menu[Product],Menu[Category])</f>
        <v>Food</v>
      </c>
      <c r="F825" t="s">
        <v>15</v>
      </c>
      <c r="G825">
        <v>1</v>
      </c>
      <c r="H825" s="3">
        <f>_xlfn.XLOOKUP(SalesData[[#This Row],[Product]],Menu[Product],Menu[Unit Price])</f>
        <v>10</v>
      </c>
      <c r="I825" s="3">
        <f>SalesData[[#This Row],[Qty]]*SalesData[[#This Row],[Unit Price]]</f>
        <v>10</v>
      </c>
    </row>
    <row r="826" spans="1:9" x14ac:dyDescent="0.3">
      <c r="A826" s="2">
        <v>45729</v>
      </c>
      <c r="B826" s="1">
        <v>0.32127536833834042</v>
      </c>
      <c r="C826" t="str">
        <f t="shared" si="13"/>
        <v>Thu</v>
      </c>
      <c r="D826" t="s">
        <v>8</v>
      </c>
      <c r="E826" t="str">
        <f>_xlfn.XLOOKUP(SalesData[[#This Row],[Product]],Menu[Product],Menu[Category])</f>
        <v>Beverage</v>
      </c>
      <c r="F826" t="s">
        <v>13</v>
      </c>
      <c r="G826">
        <v>3</v>
      </c>
      <c r="H826" s="3">
        <f>_xlfn.XLOOKUP(SalesData[[#This Row],[Product]],Menu[Product],Menu[Unit Price])</f>
        <v>5.25</v>
      </c>
      <c r="I826" s="3">
        <f>SalesData[[#This Row],[Qty]]*SalesData[[#This Row],[Unit Price]]</f>
        <v>15.75</v>
      </c>
    </row>
    <row r="827" spans="1:9" x14ac:dyDescent="0.3">
      <c r="A827" s="2">
        <v>45729</v>
      </c>
      <c r="B827" s="1">
        <v>0.32378263583825545</v>
      </c>
      <c r="C827" t="str">
        <f t="shared" si="13"/>
        <v>Thu</v>
      </c>
      <c r="D827" t="s">
        <v>19</v>
      </c>
      <c r="E827" t="str">
        <f>_xlfn.XLOOKUP(SalesData[[#This Row],[Product]],Menu[Product],Menu[Category])</f>
        <v>Beverage</v>
      </c>
      <c r="F827" t="s">
        <v>14</v>
      </c>
      <c r="G827">
        <v>2</v>
      </c>
      <c r="H827" s="3">
        <f>_xlfn.XLOOKUP(SalesData[[#This Row],[Product]],Menu[Product],Menu[Unit Price])</f>
        <v>3.25</v>
      </c>
      <c r="I827" s="3">
        <f>SalesData[[#This Row],[Qty]]*SalesData[[#This Row],[Unit Price]]</f>
        <v>6.5</v>
      </c>
    </row>
    <row r="828" spans="1:9" x14ac:dyDescent="0.3">
      <c r="A828" s="2">
        <v>45729</v>
      </c>
      <c r="B828" s="1">
        <v>0.32498445963244643</v>
      </c>
      <c r="C828" t="str">
        <f t="shared" si="13"/>
        <v>Thu</v>
      </c>
      <c r="D828" t="s">
        <v>8</v>
      </c>
      <c r="E828" t="str">
        <f>_xlfn.XLOOKUP(SalesData[[#This Row],[Product]],Menu[Product],Menu[Category])</f>
        <v>Beverage</v>
      </c>
      <c r="F828" t="s">
        <v>18</v>
      </c>
      <c r="G828">
        <v>1</v>
      </c>
      <c r="H828" s="3">
        <f>_xlfn.XLOOKUP(SalesData[[#This Row],[Product]],Menu[Product],Menu[Unit Price])</f>
        <v>3.5</v>
      </c>
      <c r="I828" s="3">
        <f>SalesData[[#This Row],[Qty]]*SalesData[[#This Row],[Unit Price]]</f>
        <v>3.5</v>
      </c>
    </row>
    <row r="829" spans="1:9" x14ac:dyDescent="0.3">
      <c r="A829" s="2">
        <v>45729</v>
      </c>
      <c r="B829" s="1">
        <v>0.32808820536539657</v>
      </c>
      <c r="C829" t="str">
        <f t="shared" si="13"/>
        <v>Thu</v>
      </c>
      <c r="D829" t="s">
        <v>10</v>
      </c>
      <c r="E829" t="str">
        <f>_xlfn.XLOOKUP(SalesData[[#This Row],[Product]],Menu[Product],Menu[Category])</f>
        <v>Beverage</v>
      </c>
      <c r="F829" t="s">
        <v>16</v>
      </c>
      <c r="G829">
        <v>2</v>
      </c>
      <c r="H829" s="3">
        <f>_xlfn.XLOOKUP(SalesData[[#This Row],[Product]],Menu[Product],Menu[Unit Price])</f>
        <v>6</v>
      </c>
      <c r="I829" s="3">
        <f>SalesData[[#This Row],[Qty]]*SalesData[[#This Row],[Unit Price]]</f>
        <v>12</v>
      </c>
    </row>
    <row r="830" spans="1:9" x14ac:dyDescent="0.3">
      <c r="A830" s="2">
        <v>45729</v>
      </c>
      <c r="B830" s="1">
        <v>0.33198734594333068</v>
      </c>
      <c r="C830" t="str">
        <f t="shared" si="13"/>
        <v>Thu</v>
      </c>
      <c r="D830" t="s">
        <v>17</v>
      </c>
      <c r="E830" t="str">
        <f>_xlfn.XLOOKUP(SalesData[[#This Row],[Product]],Menu[Product],Menu[Category])</f>
        <v>Beverage</v>
      </c>
      <c r="F830" t="s">
        <v>18</v>
      </c>
      <c r="G830">
        <v>1</v>
      </c>
      <c r="H830" s="3">
        <f>_xlfn.XLOOKUP(SalesData[[#This Row],[Product]],Menu[Product],Menu[Unit Price])</f>
        <v>3.5</v>
      </c>
      <c r="I830" s="3">
        <f>SalesData[[#This Row],[Qty]]*SalesData[[#This Row],[Unit Price]]</f>
        <v>3.5</v>
      </c>
    </row>
    <row r="831" spans="1:9" x14ac:dyDescent="0.3">
      <c r="A831" s="2">
        <v>45729</v>
      </c>
      <c r="B831" s="1">
        <v>0.3328305754258743</v>
      </c>
      <c r="C831" t="str">
        <f t="shared" si="13"/>
        <v>Thu</v>
      </c>
      <c r="D831" t="s">
        <v>10</v>
      </c>
      <c r="E831" t="str">
        <f>_xlfn.XLOOKUP(SalesData[[#This Row],[Product]],Menu[Product],Menu[Category])</f>
        <v>Food</v>
      </c>
      <c r="F831" t="s">
        <v>23</v>
      </c>
      <c r="G831">
        <v>2</v>
      </c>
      <c r="H831" s="3">
        <f>_xlfn.XLOOKUP(SalesData[[#This Row],[Product]],Menu[Product],Menu[Unit Price])</f>
        <v>9.5</v>
      </c>
      <c r="I831" s="3">
        <f>SalesData[[#This Row],[Qty]]*SalesData[[#This Row],[Unit Price]]</f>
        <v>19</v>
      </c>
    </row>
    <row r="832" spans="1:9" x14ac:dyDescent="0.3">
      <c r="A832" s="2">
        <v>45729</v>
      </c>
      <c r="B832" s="1">
        <v>0.33298244472106736</v>
      </c>
      <c r="C832" t="str">
        <f t="shared" si="13"/>
        <v>Thu</v>
      </c>
      <c r="D832" t="s">
        <v>17</v>
      </c>
      <c r="E832" t="str">
        <f>_xlfn.XLOOKUP(SalesData[[#This Row],[Product]],Menu[Product],Menu[Category])</f>
        <v>Beverage</v>
      </c>
      <c r="F832" t="s">
        <v>21</v>
      </c>
      <c r="G832">
        <v>4</v>
      </c>
      <c r="H832" s="3">
        <f>_xlfn.XLOOKUP(SalesData[[#This Row],[Product]],Menu[Product],Menu[Unit Price])</f>
        <v>5.75</v>
      </c>
      <c r="I832" s="3">
        <f>SalesData[[#This Row],[Qty]]*SalesData[[#This Row],[Unit Price]]</f>
        <v>23</v>
      </c>
    </row>
    <row r="833" spans="1:9" x14ac:dyDescent="0.3">
      <c r="A833" s="2">
        <v>45729</v>
      </c>
      <c r="B833" s="1">
        <v>0.36619857976660902</v>
      </c>
      <c r="C833" t="str">
        <f t="shared" si="13"/>
        <v>Thu</v>
      </c>
      <c r="D833" t="s">
        <v>8</v>
      </c>
      <c r="E833" t="str">
        <f>_xlfn.XLOOKUP(SalesData[[#This Row],[Product]],Menu[Product],Menu[Category])</f>
        <v>Beverage</v>
      </c>
      <c r="F833" t="s">
        <v>18</v>
      </c>
      <c r="G833">
        <v>2</v>
      </c>
      <c r="H833" s="3">
        <f>_xlfn.XLOOKUP(SalesData[[#This Row],[Product]],Menu[Product],Menu[Unit Price])</f>
        <v>3.5</v>
      </c>
      <c r="I833" s="3">
        <f>SalesData[[#This Row],[Qty]]*SalesData[[#This Row],[Unit Price]]</f>
        <v>7</v>
      </c>
    </row>
    <row r="834" spans="1:9" x14ac:dyDescent="0.3">
      <c r="A834" s="2">
        <v>45729</v>
      </c>
      <c r="B834" s="1">
        <v>0.38267869720026476</v>
      </c>
      <c r="C834" t="str">
        <f t="shared" si="13"/>
        <v>Thu</v>
      </c>
      <c r="D834" t="s">
        <v>19</v>
      </c>
      <c r="E834" t="str">
        <f>_xlfn.XLOOKUP(SalesData[[#This Row],[Product]],Menu[Product],Menu[Category])</f>
        <v>Beverage</v>
      </c>
      <c r="F834" t="s">
        <v>13</v>
      </c>
      <c r="G834">
        <v>2</v>
      </c>
      <c r="H834" s="3">
        <f>_xlfn.XLOOKUP(SalesData[[#This Row],[Product]],Menu[Product],Menu[Unit Price])</f>
        <v>5.25</v>
      </c>
      <c r="I834" s="3">
        <f>SalesData[[#This Row],[Qty]]*SalesData[[#This Row],[Unit Price]]</f>
        <v>10.5</v>
      </c>
    </row>
    <row r="835" spans="1:9" x14ac:dyDescent="0.3">
      <c r="A835" s="2">
        <v>45729</v>
      </c>
      <c r="B835" s="1">
        <v>0.3961844529114118</v>
      </c>
      <c r="C835" t="str">
        <f t="shared" ref="C835:C898" si="14">TEXT(A835, "ddd")</f>
        <v>Thu</v>
      </c>
      <c r="D835" t="s">
        <v>17</v>
      </c>
      <c r="E835" t="str">
        <f>_xlfn.XLOOKUP(SalesData[[#This Row],[Product]],Menu[Product],Menu[Category])</f>
        <v>Beverage</v>
      </c>
      <c r="F835" t="s">
        <v>13</v>
      </c>
      <c r="G835">
        <v>4</v>
      </c>
      <c r="H835" s="3">
        <f>_xlfn.XLOOKUP(SalesData[[#This Row],[Product]],Menu[Product],Menu[Unit Price])</f>
        <v>5.25</v>
      </c>
      <c r="I835" s="3">
        <f>SalesData[[#This Row],[Qty]]*SalesData[[#This Row],[Unit Price]]</f>
        <v>21</v>
      </c>
    </row>
    <row r="836" spans="1:9" x14ac:dyDescent="0.3">
      <c r="A836" s="2">
        <v>45729</v>
      </c>
      <c r="B836" s="1">
        <v>0.39808772000923431</v>
      </c>
      <c r="C836" t="str">
        <f t="shared" si="14"/>
        <v>Thu</v>
      </c>
      <c r="D836" t="s">
        <v>8</v>
      </c>
      <c r="E836" t="str">
        <f>_xlfn.XLOOKUP(SalesData[[#This Row],[Product]],Menu[Product],Menu[Category])</f>
        <v>Beverage</v>
      </c>
      <c r="F836" t="s">
        <v>18</v>
      </c>
      <c r="G836">
        <v>1</v>
      </c>
      <c r="H836" s="3">
        <f>_xlfn.XLOOKUP(SalesData[[#This Row],[Product]],Menu[Product],Menu[Unit Price])</f>
        <v>3.5</v>
      </c>
      <c r="I836" s="3">
        <f>SalesData[[#This Row],[Qty]]*SalesData[[#This Row],[Unit Price]]</f>
        <v>3.5</v>
      </c>
    </row>
    <row r="837" spans="1:9" x14ac:dyDescent="0.3">
      <c r="A837" s="2">
        <v>45729</v>
      </c>
      <c r="B837" s="1">
        <v>0.41948391768462845</v>
      </c>
      <c r="C837" t="str">
        <f t="shared" si="14"/>
        <v>Thu</v>
      </c>
      <c r="D837" t="s">
        <v>17</v>
      </c>
      <c r="E837" t="str">
        <f>_xlfn.XLOOKUP(SalesData[[#This Row],[Product]],Menu[Product],Menu[Category])</f>
        <v>Beverage</v>
      </c>
      <c r="F837" t="s">
        <v>12</v>
      </c>
      <c r="G837">
        <v>3</v>
      </c>
      <c r="H837" s="3">
        <f>_xlfn.XLOOKUP(SalesData[[#This Row],[Product]],Menu[Product],Menu[Unit Price])</f>
        <v>5.5</v>
      </c>
      <c r="I837" s="3">
        <f>SalesData[[#This Row],[Qty]]*SalesData[[#This Row],[Unit Price]]</f>
        <v>16.5</v>
      </c>
    </row>
    <row r="838" spans="1:9" x14ac:dyDescent="0.3">
      <c r="A838" s="2">
        <v>45729</v>
      </c>
      <c r="B838" s="1">
        <v>0.42133456025759675</v>
      </c>
      <c r="C838" t="str">
        <f t="shared" si="14"/>
        <v>Thu</v>
      </c>
      <c r="D838" t="s">
        <v>8</v>
      </c>
      <c r="E838" t="str">
        <f>_xlfn.XLOOKUP(SalesData[[#This Row],[Product]],Menu[Product],Menu[Category])</f>
        <v>Beverage</v>
      </c>
      <c r="F838" t="s">
        <v>18</v>
      </c>
      <c r="G838">
        <v>4</v>
      </c>
      <c r="H838" s="3">
        <f>_xlfn.XLOOKUP(SalesData[[#This Row],[Product]],Menu[Product],Menu[Unit Price])</f>
        <v>3.5</v>
      </c>
      <c r="I838" s="3">
        <f>SalesData[[#This Row],[Qty]]*SalesData[[#This Row],[Unit Price]]</f>
        <v>14</v>
      </c>
    </row>
    <row r="839" spans="1:9" x14ac:dyDescent="0.3">
      <c r="A839" s="2">
        <v>45729</v>
      </c>
      <c r="B839" s="1">
        <v>0.4393806691282644</v>
      </c>
      <c r="C839" t="str">
        <f t="shared" si="14"/>
        <v>Thu</v>
      </c>
      <c r="D839" t="s">
        <v>17</v>
      </c>
      <c r="E839" t="str">
        <f>_xlfn.XLOOKUP(SalesData[[#This Row],[Product]],Menu[Product],Menu[Category])</f>
        <v>Beverage</v>
      </c>
      <c r="F839" t="s">
        <v>12</v>
      </c>
      <c r="G839">
        <v>1</v>
      </c>
      <c r="H839" s="3">
        <f>_xlfn.XLOOKUP(SalesData[[#This Row],[Product]],Menu[Product],Menu[Unit Price])</f>
        <v>5.5</v>
      </c>
      <c r="I839" s="3">
        <f>SalesData[[#This Row],[Qty]]*SalesData[[#This Row],[Unit Price]]</f>
        <v>5.5</v>
      </c>
    </row>
    <row r="840" spans="1:9" x14ac:dyDescent="0.3">
      <c r="A840" s="2">
        <v>45729</v>
      </c>
      <c r="B840" s="1">
        <v>0.44015612994375147</v>
      </c>
      <c r="C840" t="str">
        <f t="shared" si="14"/>
        <v>Thu</v>
      </c>
      <c r="D840" t="s">
        <v>19</v>
      </c>
      <c r="E840" t="str">
        <f>_xlfn.XLOOKUP(SalesData[[#This Row],[Product]],Menu[Product],Menu[Category])</f>
        <v>Food</v>
      </c>
      <c r="F840" t="s">
        <v>15</v>
      </c>
      <c r="G840">
        <v>2</v>
      </c>
      <c r="H840" s="3">
        <f>_xlfn.XLOOKUP(SalesData[[#This Row],[Product]],Menu[Product],Menu[Unit Price])</f>
        <v>10</v>
      </c>
      <c r="I840" s="3">
        <f>SalesData[[#This Row],[Qty]]*SalesData[[#This Row],[Unit Price]]</f>
        <v>20</v>
      </c>
    </row>
    <row r="841" spans="1:9" x14ac:dyDescent="0.3">
      <c r="A841" s="2">
        <v>45729</v>
      </c>
      <c r="B841" s="1">
        <v>0.4444641167983599</v>
      </c>
      <c r="C841" t="str">
        <f t="shared" si="14"/>
        <v>Thu</v>
      </c>
      <c r="D841" t="s">
        <v>8</v>
      </c>
      <c r="E841" t="str">
        <f>_xlfn.XLOOKUP(SalesData[[#This Row],[Product]],Menu[Product],Menu[Category])</f>
        <v>Food</v>
      </c>
      <c r="F841" t="s">
        <v>20</v>
      </c>
      <c r="G841">
        <v>4</v>
      </c>
      <c r="H841" s="3">
        <f>_xlfn.XLOOKUP(SalesData[[#This Row],[Product]],Menu[Product],Menu[Unit Price])</f>
        <v>4.25</v>
      </c>
      <c r="I841" s="3">
        <f>SalesData[[#This Row],[Qty]]*SalesData[[#This Row],[Unit Price]]</f>
        <v>17</v>
      </c>
    </row>
    <row r="842" spans="1:9" x14ac:dyDescent="0.3">
      <c r="A842" s="2">
        <v>45729</v>
      </c>
      <c r="B842" s="1">
        <v>0.46063137630194018</v>
      </c>
      <c r="C842" t="str">
        <f t="shared" si="14"/>
        <v>Thu</v>
      </c>
      <c r="D842" t="s">
        <v>19</v>
      </c>
      <c r="E842" t="str">
        <f>_xlfn.XLOOKUP(SalesData[[#This Row],[Product]],Menu[Product],Menu[Category])</f>
        <v>Beverage</v>
      </c>
      <c r="F842" t="s">
        <v>14</v>
      </c>
      <c r="G842">
        <v>2</v>
      </c>
      <c r="H842" s="3">
        <f>_xlfn.XLOOKUP(SalesData[[#This Row],[Product]],Menu[Product],Menu[Unit Price])</f>
        <v>3.25</v>
      </c>
      <c r="I842" s="3">
        <f>SalesData[[#This Row],[Qty]]*SalesData[[#This Row],[Unit Price]]</f>
        <v>6.5</v>
      </c>
    </row>
    <row r="843" spans="1:9" x14ac:dyDescent="0.3">
      <c r="A843" s="2">
        <v>45729</v>
      </c>
      <c r="B843" s="1">
        <v>0.4652797874244024</v>
      </c>
      <c r="C843" t="str">
        <f t="shared" si="14"/>
        <v>Thu</v>
      </c>
      <c r="D843" t="s">
        <v>19</v>
      </c>
      <c r="E843" t="str">
        <f>_xlfn.XLOOKUP(SalesData[[#This Row],[Product]],Menu[Product],Menu[Category])</f>
        <v>Beverage</v>
      </c>
      <c r="F843" t="s">
        <v>21</v>
      </c>
      <c r="G843">
        <v>3</v>
      </c>
      <c r="H843" s="3">
        <f>_xlfn.XLOOKUP(SalesData[[#This Row],[Product]],Menu[Product],Menu[Unit Price])</f>
        <v>5.75</v>
      </c>
      <c r="I843" s="3">
        <f>SalesData[[#This Row],[Qty]]*SalesData[[#This Row],[Unit Price]]</f>
        <v>17.25</v>
      </c>
    </row>
    <row r="844" spans="1:9" x14ac:dyDescent="0.3">
      <c r="A844" s="2">
        <v>45729</v>
      </c>
      <c r="B844" s="1">
        <v>0.46697861945574004</v>
      </c>
      <c r="C844" t="str">
        <f t="shared" si="14"/>
        <v>Thu</v>
      </c>
      <c r="D844" t="s">
        <v>19</v>
      </c>
      <c r="E844" t="str">
        <f>_xlfn.XLOOKUP(SalesData[[#This Row],[Product]],Menu[Product],Menu[Category])</f>
        <v>Beverage</v>
      </c>
      <c r="F844" t="s">
        <v>13</v>
      </c>
      <c r="G844">
        <v>3</v>
      </c>
      <c r="H844" s="3">
        <f>_xlfn.XLOOKUP(SalesData[[#This Row],[Product]],Menu[Product],Menu[Unit Price])</f>
        <v>5.25</v>
      </c>
      <c r="I844" s="3">
        <f>SalesData[[#This Row],[Qty]]*SalesData[[#This Row],[Unit Price]]</f>
        <v>15.75</v>
      </c>
    </row>
    <row r="845" spans="1:9" x14ac:dyDescent="0.3">
      <c r="A845" s="2">
        <v>45729</v>
      </c>
      <c r="B845" s="1">
        <v>0.46700936344017696</v>
      </c>
      <c r="C845" t="str">
        <f t="shared" si="14"/>
        <v>Thu</v>
      </c>
      <c r="D845" t="s">
        <v>10</v>
      </c>
      <c r="E845" t="str">
        <f>_xlfn.XLOOKUP(SalesData[[#This Row],[Product]],Menu[Product],Menu[Category])</f>
        <v>Beverage</v>
      </c>
      <c r="F845" t="s">
        <v>18</v>
      </c>
      <c r="G845">
        <v>2</v>
      </c>
      <c r="H845" s="3">
        <f>_xlfn.XLOOKUP(SalesData[[#This Row],[Product]],Menu[Product],Menu[Unit Price])</f>
        <v>3.5</v>
      </c>
      <c r="I845" s="3">
        <f>SalesData[[#This Row],[Qty]]*SalesData[[#This Row],[Unit Price]]</f>
        <v>7</v>
      </c>
    </row>
    <row r="846" spans="1:9" x14ac:dyDescent="0.3">
      <c r="A846" s="2">
        <v>45729</v>
      </c>
      <c r="B846" s="1">
        <v>0.47486161954054151</v>
      </c>
      <c r="C846" t="str">
        <f t="shared" si="14"/>
        <v>Thu</v>
      </c>
      <c r="D846" t="s">
        <v>8</v>
      </c>
      <c r="E846" t="str">
        <f>_xlfn.XLOOKUP(SalesData[[#This Row],[Product]],Menu[Product],Menu[Category])</f>
        <v>Beverage</v>
      </c>
      <c r="F846" t="s">
        <v>18</v>
      </c>
      <c r="G846">
        <v>2</v>
      </c>
      <c r="H846" s="3">
        <f>_xlfn.XLOOKUP(SalesData[[#This Row],[Product]],Menu[Product],Menu[Unit Price])</f>
        <v>3.5</v>
      </c>
      <c r="I846" s="3">
        <f>SalesData[[#This Row],[Qty]]*SalesData[[#This Row],[Unit Price]]</f>
        <v>7</v>
      </c>
    </row>
    <row r="847" spans="1:9" x14ac:dyDescent="0.3">
      <c r="A847" s="2">
        <v>45729</v>
      </c>
      <c r="B847" s="1">
        <v>0.47599773296253611</v>
      </c>
      <c r="C847" t="str">
        <f t="shared" si="14"/>
        <v>Thu</v>
      </c>
      <c r="D847" t="s">
        <v>19</v>
      </c>
      <c r="E847" t="str">
        <f>_xlfn.XLOOKUP(SalesData[[#This Row],[Product]],Menu[Product],Menu[Category])</f>
        <v>Beverage</v>
      </c>
      <c r="F847" t="s">
        <v>12</v>
      </c>
      <c r="G847">
        <v>2</v>
      </c>
      <c r="H847" s="3">
        <f>_xlfn.XLOOKUP(SalesData[[#This Row],[Product]],Menu[Product],Menu[Unit Price])</f>
        <v>5.5</v>
      </c>
      <c r="I847" s="3">
        <f>SalesData[[#This Row],[Qty]]*SalesData[[#This Row],[Unit Price]]</f>
        <v>11</v>
      </c>
    </row>
    <row r="848" spans="1:9" x14ac:dyDescent="0.3">
      <c r="A848" s="2">
        <v>45729</v>
      </c>
      <c r="B848" s="1">
        <v>0.48030497226969476</v>
      </c>
      <c r="C848" t="str">
        <f t="shared" si="14"/>
        <v>Thu</v>
      </c>
      <c r="D848" t="s">
        <v>19</v>
      </c>
      <c r="E848" t="str">
        <f>_xlfn.XLOOKUP(SalesData[[#This Row],[Product]],Menu[Product],Menu[Category])</f>
        <v>Beverage</v>
      </c>
      <c r="F848" t="s">
        <v>16</v>
      </c>
      <c r="G848">
        <v>4</v>
      </c>
      <c r="H848" s="3">
        <f>_xlfn.XLOOKUP(SalesData[[#This Row],[Product]],Menu[Product],Menu[Unit Price])</f>
        <v>6</v>
      </c>
      <c r="I848" s="3">
        <f>SalesData[[#This Row],[Qty]]*SalesData[[#This Row],[Unit Price]]</f>
        <v>24</v>
      </c>
    </row>
    <row r="849" spans="1:9" x14ac:dyDescent="0.3">
      <c r="A849" s="2">
        <v>45729</v>
      </c>
      <c r="B849" s="1">
        <v>0.48183756708237202</v>
      </c>
      <c r="C849" t="str">
        <f t="shared" si="14"/>
        <v>Thu</v>
      </c>
      <c r="D849" t="s">
        <v>8</v>
      </c>
      <c r="E849" t="str">
        <f>_xlfn.XLOOKUP(SalesData[[#This Row],[Product]],Menu[Product],Menu[Category])</f>
        <v>Beverage</v>
      </c>
      <c r="F849" t="s">
        <v>21</v>
      </c>
      <c r="G849">
        <v>2</v>
      </c>
      <c r="H849" s="3">
        <f>_xlfn.XLOOKUP(SalesData[[#This Row],[Product]],Menu[Product],Menu[Unit Price])</f>
        <v>5.75</v>
      </c>
      <c r="I849" s="3">
        <f>SalesData[[#This Row],[Qty]]*SalesData[[#This Row],[Unit Price]]</f>
        <v>11.5</v>
      </c>
    </row>
    <row r="850" spans="1:9" x14ac:dyDescent="0.3">
      <c r="A850" s="2">
        <v>45729</v>
      </c>
      <c r="B850" s="1">
        <v>0.48216328912939255</v>
      </c>
      <c r="C850" t="str">
        <f t="shared" si="14"/>
        <v>Thu</v>
      </c>
      <c r="D850" t="s">
        <v>10</v>
      </c>
      <c r="E850" t="str">
        <f>_xlfn.XLOOKUP(SalesData[[#This Row],[Product]],Menu[Product],Menu[Category])</f>
        <v>Beverage</v>
      </c>
      <c r="F850" t="s">
        <v>14</v>
      </c>
      <c r="G850">
        <v>3</v>
      </c>
      <c r="H850" s="3">
        <f>_xlfn.XLOOKUP(SalesData[[#This Row],[Product]],Menu[Product],Menu[Unit Price])</f>
        <v>3.25</v>
      </c>
      <c r="I850" s="3">
        <f>SalesData[[#This Row],[Qty]]*SalesData[[#This Row],[Unit Price]]</f>
        <v>9.75</v>
      </c>
    </row>
    <row r="851" spans="1:9" x14ac:dyDescent="0.3">
      <c r="A851" s="2">
        <v>45729</v>
      </c>
      <c r="B851" s="1">
        <v>0.48240787086453174</v>
      </c>
      <c r="C851" t="str">
        <f t="shared" si="14"/>
        <v>Thu</v>
      </c>
      <c r="D851" t="s">
        <v>10</v>
      </c>
      <c r="E851" t="str">
        <f>_xlfn.XLOOKUP(SalesData[[#This Row],[Product]],Menu[Product],Menu[Category])</f>
        <v>Beverage</v>
      </c>
      <c r="F851" t="s">
        <v>18</v>
      </c>
      <c r="G851">
        <v>1</v>
      </c>
      <c r="H851" s="3">
        <f>_xlfn.XLOOKUP(SalesData[[#This Row],[Product]],Menu[Product],Menu[Unit Price])</f>
        <v>3.5</v>
      </c>
      <c r="I851" s="3">
        <f>SalesData[[#This Row],[Qty]]*SalesData[[#This Row],[Unit Price]]</f>
        <v>3.5</v>
      </c>
    </row>
    <row r="852" spans="1:9" x14ac:dyDescent="0.3">
      <c r="A852" s="2">
        <v>45729</v>
      </c>
      <c r="B852" s="1">
        <v>0.4825108529629526</v>
      </c>
      <c r="C852" t="str">
        <f t="shared" si="14"/>
        <v>Thu</v>
      </c>
      <c r="D852" t="s">
        <v>19</v>
      </c>
      <c r="E852" t="str">
        <f>_xlfn.XLOOKUP(SalesData[[#This Row],[Product]],Menu[Product],Menu[Category])</f>
        <v>Food</v>
      </c>
      <c r="F852" t="s">
        <v>20</v>
      </c>
      <c r="G852">
        <v>4</v>
      </c>
      <c r="H852" s="3">
        <f>_xlfn.XLOOKUP(SalesData[[#This Row],[Product]],Menu[Product],Menu[Unit Price])</f>
        <v>4.25</v>
      </c>
      <c r="I852" s="3">
        <f>SalesData[[#This Row],[Qty]]*SalesData[[#This Row],[Unit Price]]</f>
        <v>17</v>
      </c>
    </row>
    <row r="853" spans="1:9" x14ac:dyDescent="0.3">
      <c r="A853" s="2">
        <v>45729</v>
      </c>
      <c r="B853" s="1">
        <v>0.48259191203418333</v>
      </c>
      <c r="C853" t="str">
        <f t="shared" si="14"/>
        <v>Thu</v>
      </c>
      <c r="D853" t="s">
        <v>17</v>
      </c>
      <c r="E853" t="str">
        <f>_xlfn.XLOOKUP(SalesData[[#This Row],[Product]],Menu[Product],Menu[Category])</f>
        <v>Beverage</v>
      </c>
      <c r="F853" t="s">
        <v>14</v>
      </c>
      <c r="G853">
        <v>2</v>
      </c>
      <c r="H853" s="3">
        <f>_xlfn.XLOOKUP(SalesData[[#This Row],[Product]],Menu[Product],Menu[Unit Price])</f>
        <v>3.25</v>
      </c>
      <c r="I853" s="3">
        <f>SalesData[[#This Row],[Qty]]*SalesData[[#This Row],[Unit Price]]</f>
        <v>6.5</v>
      </c>
    </row>
    <row r="854" spans="1:9" x14ac:dyDescent="0.3">
      <c r="A854" s="2">
        <v>45729</v>
      </c>
      <c r="B854" s="1">
        <v>0.48259817125333643</v>
      </c>
      <c r="C854" t="str">
        <f t="shared" si="14"/>
        <v>Thu</v>
      </c>
      <c r="D854" t="s">
        <v>10</v>
      </c>
      <c r="E854" t="str">
        <f>_xlfn.XLOOKUP(SalesData[[#This Row],[Product]],Menu[Product],Menu[Category])</f>
        <v>Food</v>
      </c>
      <c r="F854" t="s">
        <v>15</v>
      </c>
      <c r="G854">
        <v>3</v>
      </c>
      <c r="H854" s="3">
        <f>_xlfn.XLOOKUP(SalesData[[#This Row],[Product]],Menu[Product],Menu[Unit Price])</f>
        <v>10</v>
      </c>
      <c r="I854" s="3">
        <f>SalesData[[#This Row],[Qty]]*SalesData[[#This Row],[Unit Price]]</f>
        <v>30</v>
      </c>
    </row>
    <row r="855" spans="1:9" x14ac:dyDescent="0.3">
      <c r="A855" s="2">
        <v>45729</v>
      </c>
      <c r="B855" s="1">
        <v>0.4830740130525028</v>
      </c>
      <c r="C855" t="str">
        <f t="shared" si="14"/>
        <v>Thu</v>
      </c>
      <c r="D855" t="s">
        <v>17</v>
      </c>
      <c r="E855" t="str">
        <f>_xlfn.XLOOKUP(SalesData[[#This Row],[Product]],Menu[Product],Menu[Category])</f>
        <v>Beverage</v>
      </c>
      <c r="F855" t="s">
        <v>14</v>
      </c>
      <c r="G855">
        <v>3</v>
      </c>
      <c r="H855" s="3">
        <f>_xlfn.XLOOKUP(SalesData[[#This Row],[Product]],Menu[Product],Menu[Unit Price])</f>
        <v>3.25</v>
      </c>
      <c r="I855" s="3">
        <f>SalesData[[#This Row],[Qty]]*SalesData[[#This Row],[Unit Price]]</f>
        <v>9.75</v>
      </c>
    </row>
    <row r="856" spans="1:9" x14ac:dyDescent="0.3">
      <c r="A856" s="2">
        <v>45729</v>
      </c>
      <c r="B856" s="1">
        <v>0.48385345685912146</v>
      </c>
      <c r="C856" t="str">
        <f t="shared" si="14"/>
        <v>Thu</v>
      </c>
      <c r="D856" t="s">
        <v>10</v>
      </c>
      <c r="E856" t="str">
        <f>_xlfn.XLOOKUP(SalesData[[#This Row],[Product]],Menu[Product],Menu[Category])</f>
        <v>Food</v>
      </c>
      <c r="F856" t="s">
        <v>20</v>
      </c>
      <c r="G856">
        <v>2</v>
      </c>
      <c r="H856" s="3">
        <f>_xlfn.XLOOKUP(SalesData[[#This Row],[Product]],Menu[Product],Menu[Unit Price])</f>
        <v>4.25</v>
      </c>
      <c r="I856" s="3">
        <f>SalesData[[#This Row],[Qty]]*SalesData[[#This Row],[Unit Price]]</f>
        <v>8.5</v>
      </c>
    </row>
    <row r="857" spans="1:9" x14ac:dyDescent="0.3">
      <c r="A857" s="2">
        <v>45729</v>
      </c>
      <c r="B857" s="1">
        <v>0.48432312699448149</v>
      </c>
      <c r="C857" t="str">
        <f t="shared" si="14"/>
        <v>Thu</v>
      </c>
      <c r="D857" t="s">
        <v>10</v>
      </c>
      <c r="E857" t="str">
        <f>_xlfn.XLOOKUP(SalesData[[#This Row],[Product]],Menu[Product],Menu[Category])</f>
        <v>Beverage</v>
      </c>
      <c r="F857" t="s">
        <v>12</v>
      </c>
      <c r="G857">
        <v>3</v>
      </c>
      <c r="H857" s="3">
        <f>_xlfn.XLOOKUP(SalesData[[#This Row],[Product]],Menu[Product],Menu[Unit Price])</f>
        <v>5.5</v>
      </c>
      <c r="I857" s="3">
        <f>SalesData[[#This Row],[Qty]]*SalesData[[#This Row],[Unit Price]]</f>
        <v>16.5</v>
      </c>
    </row>
    <row r="858" spans="1:9" x14ac:dyDescent="0.3">
      <c r="A858" s="2">
        <v>45729</v>
      </c>
      <c r="B858" s="1">
        <v>0.4853306721940524</v>
      </c>
      <c r="C858" t="str">
        <f t="shared" si="14"/>
        <v>Thu</v>
      </c>
      <c r="D858" t="s">
        <v>10</v>
      </c>
      <c r="E858" t="str">
        <f>_xlfn.XLOOKUP(SalesData[[#This Row],[Product]],Menu[Product],Menu[Category])</f>
        <v>Food</v>
      </c>
      <c r="F858" t="s">
        <v>22</v>
      </c>
      <c r="G858">
        <v>1</v>
      </c>
      <c r="H858" s="3">
        <f>_xlfn.XLOOKUP(SalesData[[#This Row],[Product]],Menu[Product],Menu[Unit Price])</f>
        <v>4.75</v>
      </c>
      <c r="I858" s="3">
        <f>SalesData[[#This Row],[Qty]]*SalesData[[#This Row],[Unit Price]]</f>
        <v>4.75</v>
      </c>
    </row>
    <row r="859" spans="1:9" x14ac:dyDescent="0.3">
      <c r="A859" s="2">
        <v>45729</v>
      </c>
      <c r="B859" s="1">
        <v>0.48597618047298241</v>
      </c>
      <c r="C859" t="str">
        <f t="shared" si="14"/>
        <v>Thu</v>
      </c>
      <c r="D859" t="s">
        <v>10</v>
      </c>
      <c r="E859" t="str">
        <f>_xlfn.XLOOKUP(SalesData[[#This Row],[Product]],Menu[Product],Menu[Category])</f>
        <v>Food</v>
      </c>
      <c r="F859" t="s">
        <v>23</v>
      </c>
      <c r="G859">
        <v>3</v>
      </c>
      <c r="H859" s="3">
        <f>_xlfn.XLOOKUP(SalesData[[#This Row],[Product]],Menu[Product],Menu[Unit Price])</f>
        <v>9.5</v>
      </c>
      <c r="I859" s="3">
        <f>SalesData[[#This Row],[Qty]]*SalesData[[#This Row],[Unit Price]]</f>
        <v>28.5</v>
      </c>
    </row>
    <row r="860" spans="1:9" x14ac:dyDescent="0.3">
      <c r="A860" s="2">
        <v>45729</v>
      </c>
      <c r="B860" s="1">
        <v>0.48699589507870511</v>
      </c>
      <c r="C860" t="str">
        <f t="shared" si="14"/>
        <v>Thu</v>
      </c>
      <c r="D860" t="s">
        <v>10</v>
      </c>
      <c r="E860" t="str">
        <f>_xlfn.XLOOKUP(SalesData[[#This Row],[Product]],Menu[Product],Menu[Category])</f>
        <v>Beverage</v>
      </c>
      <c r="F860" t="s">
        <v>13</v>
      </c>
      <c r="G860">
        <v>1</v>
      </c>
      <c r="H860" s="3">
        <f>_xlfn.XLOOKUP(SalesData[[#This Row],[Product]],Menu[Product],Menu[Unit Price])</f>
        <v>5.25</v>
      </c>
      <c r="I860" s="3">
        <f>SalesData[[#This Row],[Qty]]*SalesData[[#This Row],[Unit Price]]</f>
        <v>5.25</v>
      </c>
    </row>
    <row r="861" spans="1:9" x14ac:dyDescent="0.3">
      <c r="A861" s="2">
        <v>45729</v>
      </c>
      <c r="B861" s="1">
        <v>0.4885698127041283</v>
      </c>
      <c r="C861" t="str">
        <f t="shared" si="14"/>
        <v>Thu</v>
      </c>
      <c r="D861" t="s">
        <v>17</v>
      </c>
      <c r="E861" t="str">
        <f>_xlfn.XLOOKUP(SalesData[[#This Row],[Product]],Menu[Product],Menu[Category])</f>
        <v>Beverage</v>
      </c>
      <c r="F861" t="s">
        <v>12</v>
      </c>
      <c r="G861">
        <v>3</v>
      </c>
      <c r="H861" s="3">
        <f>_xlfn.XLOOKUP(SalesData[[#This Row],[Product]],Menu[Product],Menu[Unit Price])</f>
        <v>5.5</v>
      </c>
      <c r="I861" s="3">
        <f>SalesData[[#This Row],[Qty]]*SalesData[[#This Row],[Unit Price]]</f>
        <v>16.5</v>
      </c>
    </row>
    <row r="862" spans="1:9" x14ac:dyDescent="0.3">
      <c r="A862" s="2">
        <v>45729</v>
      </c>
      <c r="B862" s="1">
        <v>0.48942981175462563</v>
      </c>
      <c r="C862" t="str">
        <f t="shared" si="14"/>
        <v>Thu</v>
      </c>
      <c r="D862" t="s">
        <v>8</v>
      </c>
      <c r="E862" t="str">
        <f>_xlfn.XLOOKUP(SalesData[[#This Row],[Product]],Menu[Product],Menu[Category])</f>
        <v>Food</v>
      </c>
      <c r="F862" t="s">
        <v>22</v>
      </c>
      <c r="G862">
        <v>2</v>
      </c>
      <c r="H862" s="3">
        <f>_xlfn.XLOOKUP(SalesData[[#This Row],[Product]],Menu[Product],Menu[Unit Price])</f>
        <v>4.75</v>
      </c>
      <c r="I862" s="3">
        <f>SalesData[[#This Row],[Qty]]*SalesData[[#This Row],[Unit Price]]</f>
        <v>9.5</v>
      </c>
    </row>
    <row r="863" spans="1:9" x14ac:dyDescent="0.3">
      <c r="A863" s="2">
        <v>45729</v>
      </c>
      <c r="B863" s="1">
        <v>0.49203768759973138</v>
      </c>
      <c r="C863" t="str">
        <f t="shared" si="14"/>
        <v>Thu</v>
      </c>
      <c r="D863" t="s">
        <v>8</v>
      </c>
      <c r="E863" t="str">
        <f>_xlfn.XLOOKUP(SalesData[[#This Row],[Product]],Menu[Product],Menu[Category])</f>
        <v>Food</v>
      </c>
      <c r="F863" t="s">
        <v>22</v>
      </c>
      <c r="G863">
        <v>1</v>
      </c>
      <c r="H863" s="3">
        <f>_xlfn.XLOOKUP(SalesData[[#This Row],[Product]],Menu[Product],Menu[Unit Price])</f>
        <v>4.75</v>
      </c>
      <c r="I863" s="3">
        <f>SalesData[[#This Row],[Qty]]*SalesData[[#This Row],[Unit Price]]</f>
        <v>4.75</v>
      </c>
    </row>
    <row r="864" spans="1:9" x14ac:dyDescent="0.3">
      <c r="A864" s="2">
        <v>45729</v>
      </c>
      <c r="B864" s="1">
        <v>0.49304615175304617</v>
      </c>
      <c r="C864" t="str">
        <f t="shared" si="14"/>
        <v>Thu</v>
      </c>
      <c r="D864" t="s">
        <v>19</v>
      </c>
      <c r="E864" t="str">
        <f>_xlfn.XLOOKUP(SalesData[[#This Row],[Product]],Menu[Product],Menu[Category])</f>
        <v>Beverage</v>
      </c>
      <c r="F864" t="s">
        <v>12</v>
      </c>
      <c r="G864">
        <v>1</v>
      </c>
      <c r="H864" s="3">
        <f>_xlfn.XLOOKUP(SalesData[[#This Row],[Product]],Menu[Product],Menu[Unit Price])</f>
        <v>5.5</v>
      </c>
      <c r="I864" s="3">
        <f>SalesData[[#This Row],[Qty]]*SalesData[[#This Row],[Unit Price]]</f>
        <v>5.5</v>
      </c>
    </row>
    <row r="865" spans="1:9" x14ac:dyDescent="0.3">
      <c r="A865" s="2">
        <v>45729</v>
      </c>
      <c r="B865" s="1">
        <v>0.49425351412780244</v>
      </c>
      <c r="C865" t="str">
        <f t="shared" si="14"/>
        <v>Thu</v>
      </c>
      <c r="D865" t="s">
        <v>17</v>
      </c>
      <c r="E865" t="str">
        <f>_xlfn.XLOOKUP(SalesData[[#This Row],[Product]],Menu[Product],Menu[Category])</f>
        <v>Beverage</v>
      </c>
      <c r="F865" t="s">
        <v>16</v>
      </c>
      <c r="G865">
        <v>2</v>
      </c>
      <c r="H865" s="3">
        <f>_xlfn.XLOOKUP(SalesData[[#This Row],[Product]],Menu[Product],Menu[Unit Price])</f>
        <v>6</v>
      </c>
      <c r="I865" s="3">
        <f>SalesData[[#This Row],[Qty]]*SalesData[[#This Row],[Unit Price]]</f>
        <v>12</v>
      </c>
    </row>
    <row r="866" spans="1:9" x14ac:dyDescent="0.3">
      <c r="A866" s="2">
        <v>45729</v>
      </c>
      <c r="B866" s="1">
        <v>0.49436203620497993</v>
      </c>
      <c r="C866" t="str">
        <f t="shared" si="14"/>
        <v>Thu</v>
      </c>
      <c r="D866" t="s">
        <v>8</v>
      </c>
      <c r="E866" t="str">
        <f>_xlfn.XLOOKUP(SalesData[[#This Row],[Product]],Menu[Product],Menu[Category])</f>
        <v>Beverage</v>
      </c>
      <c r="F866" t="s">
        <v>18</v>
      </c>
      <c r="G866">
        <v>2</v>
      </c>
      <c r="H866" s="3">
        <f>_xlfn.XLOOKUP(SalesData[[#This Row],[Product]],Menu[Product],Menu[Unit Price])</f>
        <v>3.5</v>
      </c>
      <c r="I866" s="3">
        <f>SalesData[[#This Row],[Qty]]*SalesData[[#This Row],[Unit Price]]</f>
        <v>7</v>
      </c>
    </row>
    <row r="867" spans="1:9" x14ac:dyDescent="0.3">
      <c r="A867" s="2">
        <v>45729</v>
      </c>
      <c r="B867" s="1">
        <v>0.49626492629011509</v>
      </c>
      <c r="C867" t="str">
        <f t="shared" si="14"/>
        <v>Thu</v>
      </c>
      <c r="D867" t="s">
        <v>10</v>
      </c>
      <c r="E867" t="str">
        <f>_xlfn.XLOOKUP(SalesData[[#This Row],[Product]],Menu[Product],Menu[Category])</f>
        <v>Beverage</v>
      </c>
      <c r="F867" t="s">
        <v>16</v>
      </c>
      <c r="G867">
        <v>4</v>
      </c>
      <c r="H867" s="3">
        <f>_xlfn.XLOOKUP(SalesData[[#This Row],[Product]],Menu[Product],Menu[Unit Price])</f>
        <v>6</v>
      </c>
      <c r="I867" s="3">
        <f>SalesData[[#This Row],[Qty]]*SalesData[[#This Row],[Unit Price]]</f>
        <v>24</v>
      </c>
    </row>
    <row r="868" spans="1:9" x14ac:dyDescent="0.3">
      <c r="A868" s="2">
        <v>45729</v>
      </c>
      <c r="B868" s="1">
        <v>0.4979079076854821</v>
      </c>
      <c r="C868" t="str">
        <f t="shared" si="14"/>
        <v>Thu</v>
      </c>
      <c r="D868" t="s">
        <v>10</v>
      </c>
      <c r="E868" t="str">
        <f>_xlfn.XLOOKUP(SalesData[[#This Row],[Product]],Menu[Product],Menu[Category])</f>
        <v>Food</v>
      </c>
      <c r="F868" t="s">
        <v>23</v>
      </c>
      <c r="G868">
        <v>3</v>
      </c>
      <c r="H868" s="3">
        <f>_xlfn.XLOOKUP(SalesData[[#This Row],[Product]],Menu[Product],Menu[Unit Price])</f>
        <v>9.5</v>
      </c>
      <c r="I868" s="3">
        <f>SalesData[[#This Row],[Qty]]*SalesData[[#This Row],[Unit Price]]</f>
        <v>28.5</v>
      </c>
    </row>
    <row r="869" spans="1:9" x14ac:dyDescent="0.3">
      <c r="A869" s="2">
        <v>45729</v>
      </c>
      <c r="B869" s="1">
        <v>0.49908082582761143</v>
      </c>
      <c r="C869" t="str">
        <f t="shared" si="14"/>
        <v>Thu</v>
      </c>
      <c r="D869" t="s">
        <v>10</v>
      </c>
      <c r="E869" t="str">
        <f>_xlfn.XLOOKUP(SalesData[[#This Row],[Product]],Menu[Product],Menu[Category])</f>
        <v>Beverage</v>
      </c>
      <c r="F869" t="s">
        <v>21</v>
      </c>
      <c r="G869">
        <v>4</v>
      </c>
      <c r="H869" s="3">
        <f>_xlfn.XLOOKUP(SalesData[[#This Row],[Product]],Menu[Product],Menu[Unit Price])</f>
        <v>5.75</v>
      </c>
      <c r="I869" s="3">
        <f>SalesData[[#This Row],[Qty]]*SalesData[[#This Row],[Unit Price]]</f>
        <v>23</v>
      </c>
    </row>
    <row r="870" spans="1:9" x14ac:dyDescent="0.3">
      <c r="A870" s="2">
        <v>45729</v>
      </c>
      <c r="B870" s="1">
        <v>0.49976459774418813</v>
      </c>
      <c r="C870" t="str">
        <f t="shared" si="14"/>
        <v>Thu</v>
      </c>
      <c r="D870" t="s">
        <v>8</v>
      </c>
      <c r="E870" t="str">
        <f>_xlfn.XLOOKUP(SalesData[[#This Row],[Product]],Menu[Product],Menu[Category])</f>
        <v>Food</v>
      </c>
      <c r="F870" t="s">
        <v>22</v>
      </c>
      <c r="G870">
        <v>1</v>
      </c>
      <c r="H870" s="3">
        <f>_xlfn.XLOOKUP(SalesData[[#This Row],[Product]],Menu[Product],Menu[Unit Price])</f>
        <v>4.75</v>
      </c>
      <c r="I870" s="3">
        <f>SalesData[[#This Row],[Qty]]*SalesData[[#This Row],[Unit Price]]</f>
        <v>4.75</v>
      </c>
    </row>
    <row r="871" spans="1:9" x14ac:dyDescent="0.3">
      <c r="A871" s="2">
        <v>45729</v>
      </c>
      <c r="B871" s="1">
        <v>0.50038320842422968</v>
      </c>
      <c r="C871" t="str">
        <f t="shared" si="14"/>
        <v>Thu</v>
      </c>
      <c r="D871" t="s">
        <v>19</v>
      </c>
      <c r="E871" t="str">
        <f>_xlfn.XLOOKUP(SalesData[[#This Row],[Product]],Menu[Product],Menu[Category])</f>
        <v>Beverage</v>
      </c>
      <c r="F871" t="s">
        <v>18</v>
      </c>
      <c r="G871">
        <v>3</v>
      </c>
      <c r="H871" s="3">
        <f>_xlfn.XLOOKUP(SalesData[[#This Row],[Product]],Menu[Product],Menu[Unit Price])</f>
        <v>3.5</v>
      </c>
      <c r="I871" s="3">
        <f>SalesData[[#This Row],[Qty]]*SalesData[[#This Row],[Unit Price]]</f>
        <v>10.5</v>
      </c>
    </row>
    <row r="872" spans="1:9" x14ac:dyDescent="0.3">
      <c r="A872" s="2">
        <v>45729</v>
      </c>
      <c r="B872" s="1">
        <v>0.50077857538371751</v>
      </c>
      <c r="C872" t="str">
        <f t="shared" si="14"/>
        <v>Thu</v>
      </c>
      <c r="D872" t="s">
        <v>17</v>
      </c>
      <c r="E872" t="str">
        <f>_xlfn.XLOOKUP(SalesData[[#This Row],[Product]],Menu[Product],Menu[Category])</f>
        <v>Beverage</v>
      </c>
      <c r="F872" t="s">
        <v>16</v>
      </c>
      <c r="G872">
        <v>1</v>
      </c>
      <c r="H872" s="3">
        <f>_xlfn.XLOOKUP(SalesData[[#This Row],[Product]],Menu[Product],Menu[Unit Price])</f>
        <v>6</v>
      </c>
      <c r="I872" s="3">
        <f>SalesData[[#This Row],[Qty]]*SalesData[[#This Row],[Unit Price]]</f>
        <v>6</v>
      </c>
    </row>
    <row r="873" spans="1:9" x14ac:dyDescent="0.3">
      <c r="A873" s="2">
        <v>45729</v>
      </c>
      <c r="B873" s="1">
        <v>0.50301360614243362</v>
      </c>
      <c r="C873" t="str">
        <f t="shared" si="14"/>
        <v>Thu</v>
      </c>
      <c r="D873" t="s">
        <v>19</v>
      </c>
      <c r="E873" t="str">
        <f>_xlfn.XLOOKUP(SalesData[[#This Row],[Product]],Menu[Product],Menu[Category])</f>
        <v>Food</v>
      </c>
      <c r="F873" t="s">
        <v>22</v>
      </c>
      <c r="G873">
        <v>3</v>
      </c>
      <c r="H873" s="3">
        <f>_xlfn.XLOOKUP(SalesData[[#This Row],[Product]],Menu[Product],Menu[Unit Price])</f>
        <v>4.75</v>
      </c>
      <c r="I873" s="3">
        <f>SalesData[[#This Row],[Qty]]*SalesData[[#This Row],[Unit Price]]</f>
        <v>14.25</v>
      </c>
    </row>
    <row r="874" spans="1:9" x14ac:dyDescent="0.3">
      <c r="A874" s="2">
        <v>45729</v>
      </c>
      <c r="B874" s="1">
        <v>0.50443203929373737</v>
      </c>
      <c r="C874" t="str">
        <f t="shared" si="14"/>
        <v>Thu</v>
      </c>
      <c r="D874" t="s">
        <v>10</v>
      </c>
      <c r="E874" t="str">
        <f>_xlfn.XLOOKUP(SalesData[[#This Row],[Product]],Menu[Product],Menu[Category])</f>
        <v>Beverage</v>
      </c>
      <c r="F874" t="s">
        <v>13</v>
      </c>
      <c r="G874">
        <v>3</v>
      </c>
      <c r="H874" s="3">
        <f>_xlfn.XLOOKUP(SalesData[[#This Row],[Product]],Menu[Product],Menu[Unit Price])</f>
        <v>5.25</v>
      </c>
      <c r="I874" s="3">
        <f>SalesData[[#This Row],[Qty]]*SalesData[[#This Row],[Unit Price]]</f>
        <v>15.75</v>
      </c>
    </row>
    <row r="875" spans="1:9" x14ac:dyDescent="0.3">
      <c r="A875" s="2">
        <v>45729</v>
      </c>
      <c r="B875" s="1">
        <v>0.50446747540711312</v>
      </c>
      <c r="C875" t="str">
        <f t="shared" si="14"/>
        <v>Thu</v>
      </c>
      <c r="D875" t="s">
        <v>8</v>
      </c>
      <c r="E875" t="str">
        <f>_xlfn.XLOOKUP(SalesData[[#This Row],[Product]],Menu[Product],Menu[Category])</f>
        <v>Food</v>
      </c>
      <c r="F875" t="s">
        <v>23</v>
      </c>
      <c r="G875">
        <v>4</v>
      </c>
      <c r="H875" s="3">
        <f>_xlfn.XLOOKUP(SalesData[[#This Row],[Product]],Menu[Product],Menu[Unit Price])</f>
        <v>9.5</v>
      </c>
      <c r="I875" s="3">
        <f>SalesData[[#This Row],[Qty]]*SalesData[[#This Row],[Unit Price]]</f>
        <v>38</v>
      </c>
    </row>
    <row r="876" spans="1:9" x14ac:dyDescent="0.3">
      <c r="A876" s="2">
        <v>45729</v>
      </c>
      <c r="B876" s="1">
        <v>0.50451588588398477</v>
      </c>
      <c r="C876" t="str">
        <f t="shared" si="14"/>
        <v>Thu</v>
      </c>
      <c r="D876" t="s">
        <v>17</v>
      </c>
      <c r="E876" t="str">
        <f>_xlfn.XLOOKUP(SalesData[[#This Row],[Product]],Menu[Product],Menu[Category])</f>
        <v>Beverage</v>
      </c>
      <c r="F876" t="s">
        <v>13</v>
      </c>
      <c r="G876">
        <v>2</v>
      </c>
      <c r="H876" s="3">
        <f>_xlfn.XLOOKUP(SalesData[[#This Row],[Product]],Menu[Product],Menu[Unit Price])</f>
        <v>5.25</v>
      </c>
      <c r="I876" s="3">
        <f>SalesData[[#This Row],[Qty]]*SalesData[[#This Row],[Unit Price]]</f>
        <v>10.5</v>
      </c>
    </row>
    <row r="877" spans="1:9" x14ac:dyDescent="0.3">
      <c r="A877" s="2">
        <v>45729</v>
      </c>
      <c r="B877" s="1">
        <v>0.50458320680665003</v>
      </c>
      <c r="C877" t="str">
        <f t="shared" si="14"/>
        <v>Thu</v>
      </c>
      <c r="D877" t="s">
        <v>8</v>
      </c>
      <c r="E877" t="str">
        <f>_xlfn.XLOOKUP(SalesData[[#This Row],[Product]],Menu[Product],Menu[Category])</f>
        <v>Food</v>
      </c>
      <c r="F877" t="s">
        <v>22</v>
      </c>
      <c r="G877">
        <v>1</v>
      </c>
      <c r="H877" s="3">
        <f>_xlfn.XLOOKUP(SalesData[[#This Row],[Product]],Menu[Product],Menu[Unit Price])</f>
        <v>4.75</v>
      </c>
      <c r="I877" s="3">
        <f>SalesData[[#This Row],[Qty]]*SalesData[[#This Row],[Unit Price]]</f>
        <v>4.75</v>
      </c>
    </row>
    <row r="878" spans="1:9" x14ac:dyDescent="0.3">
      <c r="A878" s="2">
        <v>45729</v>
      </c>
      <c r="B878" s="1">
        <v>0.50545977803482744</v>
      </c>
      <c r="C878" t="str">
        <f t="shared" si="14"/>
        <v>Thu</v>
      </c>
      <c r="D878" t="s">
        <v>10</v>
      </c>
      <c r="E878" t="str">
        <f>_xlfn.XLOOKUP(SalesData[[#This Row],[Product]],Menu[Product],Menu[Category])</f>
        <v>Food</v>
      </c>
      <c r="F878" t="s">
        <v>22</v>
      </c>
      <c r="G878">
        <v>3</v>
      </c>
      <c r="H878" s="3">
        <f>_xlfn.XLOOKUP(SalesData[[#This Row],[Product]],Menu[Product],Menu[Unit Price])</f>
        <v>4.75</v>
      </c>
      <c r="I878" s="3">
        <f>SalesData[[#This Row],[Qty]]*SalesData[[#This Row],[Unit Price]]</f>
        <v>14.25</v>
      </c>
    </row>
    <row r="879" spans="1:9" x14ac:dyDescent="0.3">
      <c r="A879" s="2">
        <v>45729</v>
      </c>
      <c r="B879" s="1">
        <v>0.50638326749902851</v>
      </c>
      <c r="C879" t="str">
        <f t="shared" si="14"/>
        <v>Thu</v>
      </c>
      <c r="D879" t="s">
        <v>8</v>
      </c>
      <c r="E879" t="str">
        <f>_xlfn.XLOOKUP(SalesData[[#This Row],[Product]],Menu[Product],Menu[Category])</f>
        <v>Beverage</v>
      </c>
      <c r="F879" t="s">
        <v>14</v>
      </c>
      <c r="G879">
        <v>1</v>
      </c>
      <c r="H879" s="3">
        <f>_xlfn.XLOOKUP(SalesData[[#This Row],[Product]],Menu[Product],Menu[Unit Price])</f>
        <v>3.25</v>
      </c>
      <c r="I879" s="3">
        <f>SalesData[[#This Row],[Qty]]*SalesData[[#This Row],[Unit Price]]</f>
        <v>3.25</v>
      </c>
    </row>
    <row r="880" spans="1:9" x14ac:dyDescent="0.3">
      <c r="A880" s="2">
        <v>45729</v>
      </c>
      <c r="B880" s="1">
        <v>0.50865008255824773</v>
      </c>
      <c r="C880" t="str">
        <f t="shared" si="14"/>
        <v>Thu</v>
      </c>
      <c r="D880" t="s">
        <v>10</v>
      </c>
      <c r="E880" t="str">
        <f>_xlfn.XLOOKUP(SalesData[[#This Row],[Product]],Menu[Product],Menu[Category])</f>
        <v>Beverage</v>
      </c>
      <c r="F880" t="s">
        <v>16</v>
      </c>
      <c r="G880">
        <v>4</v>
      </c>
      <c r="H880" s="3">
        <f>_xlfn.XLOOKUP(SalesData[[#This Row],[Product]],Menu[Product],Menu[Unit Price])</f>
        <v>6</v>
      </c>
      <c r="I880" s="3">
        <f>SalesData[[#This Row],[Qty]]*SalesData[[#This Row],[Unit Price]]</f>
        <v>24</v>
      </c>
    </row>
    <row r="881" spans="1:9" x14ac:dyDescent="0.3">
      <c r="A881" s="2">
        <v>45729</v>
      </c>
      <c r="B881" s="1">
        <v>0.50887384732548946</v>
      </c>
      <c r="C881" t="str">
        <f t="shared" si="14"/>
        <v>Thu</v>
      </c>
      <c r="D881" t="s">
        <v>10</v>
      </c>
      <c r="E881" t="str">
        <f>_xlfn.XLOOKUP(SalesData[[#This Row],[Product]],Menu[Product],Menu[Category])</f>
        <v>Food</v>
      </c>
      <c r="F881" t="s">
        <v>23</v>
      </c>
      <c r="G881">
        <v>4</v>
      </c>
      <c r="H881" s="3">
        <f>_xlfn.XLOOKUP(SalesData[[#This Row],[Product]],Menu[Product],Menu[Unit Price])</f>
        <v>9.5</v>
      </c>
      <c r="I881" s="3">
        <f>SalesData[[#This Row],[Qty]]*SalesData[[#This Row],[Unit Price]]</f>
        <v>38</v>
      </c>
    </row>
    <row r="882" spans="1:9" x14ac:dyDescent="0.3">
      <c r="A882" s="2">
        <v>45729</v>
      </c>
      <c r="B882" s="1">
        <v>0.50915583448832114</v>
      </c>
      <c r="C882" t="str">
        <f t="shared" si="14"/>
        <v>Thu</v>
      </c>
      <c r="D882" t="s">
        <v>10</v>
      </c>
      <c r="E882" t="str">
        <f>_xlfn.XLOOKUP(SalesData[[#This Row],[Product]],Menu[Product],Menu[Category])</f>
        <v>Food</v>
      </c>
      <c r="F882" t="s">
        <v>15</v>
      </c>
      <c r="G882">
        <v>3</v>
      </c>
      <c r="H882" s="3">
        <f>_xlfn.XLOOKUP(SalesData[[#This Row],[Product]],Menu[Product],Menu[Unit Price])</f>
        <v>10</v>
      </c>
      <c r="I882" s="3">
        <f>SalesData[[#This Row],[Qty]]*SalesData[[#This Row],[Unit Price]]</f>
        <v>30</v>
      </c>
    </row>
    <row r="883" spans="1:9" x14ac:dyDescent="0.3">
      <c r="A883" s="2">
        <v>45729</v>
      </c>
      <c r="B883" s="1">
        <v>0.50922575210919208</v>
      </c>
      <c r="C883" t="str">
        <f t="shared" si="14"/>
        <v>Thu</v>
      </c>
      <c r="D883" t="s">
        <v>19</v>
      </c>
      <c r="E883" t="str">
        <f>_xlfn.XLOOKUP(SalesData[[#This Row],[Product]],Menu[Product],Menu[Category])</f>
        <v>Beverage</v>
      </c>
      <c r="F883" t="s">
        <v>21</v>
      </c>
      <c r="G883">
        <v>4</v>
      </c>
      <c r="H883" s="3">
        <f>_xlfn.XLOOKUP(SalesData[[#This Row],[Product]],Menu[Product],Menu[Unit Price])</f>
        <v>5.75</v>
      </c>
      <c r="I883" s="3">
        <f>SalesData[[#This Row],[Qty]]*SalesData[[#This Row],[Unit Price]]</f>
        <v>23</v>
      </c>
    </row>
    <row r="884" spans="1:9" x14ac:dyDescent="0.3">
      <c r="A884" s="2">
        <v>45729</v>
      </c>
      <c r="B884" s="1">
        <v>0.50934750212591939</v>
      </c>
      <c r="C884" t="str">
        <f t="shared" si="14"/>
        <v>Thu</v>
      </c>
      <c r="D884" t="s">
        <v>10</v>
      </c>
      <c r="E884" t="str">
        <f>_xlfn.XLOOKUP(SalesData[[#This Row],[Product]],Menu[Product],Menu[Category])</f>
        <v>Beverage</v>
      </c>
      <c r="F884" t="s">
        <v>18</v>
      </c>
      <c r="G884">
        <v>1</v>
      </c>
      <c r="H884" s="3">
        <f>_xlfn.XLOOKUP(SalesData[[#This Row],[Product]],Menu[Product],Menu[Unit Price])</f>
        <v>3.5</v>
      </c>
      <c r="I884" s="3">
        <f>SalesData[[#This Row],[Qty]]*SalesData[[#This Row],[Unit Price]]</f>
        <v>3.5</v>
      </c>
    </row>
    <row r="885" spans="1:9" x14ac:dyDescent="0.3">
      <c r="A885" s="2">
        <v>45729</v>
      </c>
      <c r="B885" s="1">
        <v>0.51008295852407093</v>
      </c>
      <c r="C885" t="str">
        <f t="shared" si="14"/>
        <v>Thu</v>
      </c>
      <c r="D885" t="s">
        <v>8</v>
      </c>
      <c r="E885" t="str">
        <f>_xlfn.XLOOKUP(SalesData[[#This Row],[Product]],Menu[Product],Menu[Category])</f>
        <v>Food</v>
      </c>
      <c r="F885" t="s">
        <v>20</v>
      </c>
      <c r="G885">
        <v>1</v>
      </c>
      <c r="H885" s="3">
        <f>_xlfn.XLOOKUP(SalesData[[#This Row],[Product]],Menu[Product],Menu[Unit Price])</f>
        <v>4.25</v>
      </c>
      <c r="I885" s="3">
        <f>SalesData[[#This Row],[Qty]]*SalesData[[#This Row],[Unit Price]]</f>
        <v>4.25</v>
      </c>
    </row>
    <row r="886" spans="1:9" x14ac:dyDescent="0.3">
      <c r="A886" s="2">
        <v>45729</v>
      </c>
      <c r="B886" s="1">
        <v>0.51510879065730653</v>
      </c>
      <c r="C886" t="str">
        <f t="shared" si="14"/>
        <v>Thu</v>
      </c>
      <c r="D886" t="s">
        <v>17</v>
      </c>
      <c r="E886" t="str">
        <f>_xlfn.XLOOKUP(SalesData[[#This Row],[Product]],Menu[Product],Menu[Category])</f>
        <v>Beverage</v>
      </c>
      <c r="F886" t="s">
        <v>14</v>
      </c>
      <c r="G886">
        <v>3</v>
      </c>
      <c r="H886" s="3">
        <f>_xlfn.XLOOKUP(SalesData[[#This Row],[Product]],Menu[Product],Menu[Unit Price])</f>
        <v>3.25</v>
      </c>
      <c r="I886" s="3">
        <f>SalesData[[#This Row],[Qty]]*SalesData[[#This Row],[Unit Price]]</f>
        <v>9.75</v>
      </c>
    </row>
    <row r="887" spans="1:9" x14ac:dyDescent="0.3">
      <c r="A887" s="2">
        <v>45729</v>
      </c>
      <c r="B887" s="1">
        <v>0.51541943415820735</v>
      </c>
      <c r="C887" t="str">
        <f t="shared" si="14"/>
        <v>Thu</v>
      </c>
      <c r="D887" t="s">
        <v>8</v>
      </c>
      <c r="E887" t="str">
        <f>_xlfn.XLOOKUP(SalesData[[#This Row],[Product]],Menu[Product],Menu[Category])</f>
        <v>Food</v>
      </c>
      <c r="F887" t="s">
        <v>15</v>
      </c>
      <c r="G887">
        <v>2</v>
      </c>
      <c r="H887" s="3">
        <f>_xlfn.XLOOKUP(SalesData[[#This Row],[Product]],Menu[Product],Menu[Unit Price])</f>
        <v>10</v>
      </c>
      <c r="I887" s="3">
        <f>SalesData[[#This Row],[Qty]]*SalesData[[#This Row],[Unit Price]]</f>
        <v>20</v>
      </c>
    </row>
    <row r="888" spans="1:9" x14ac:dyDescent="0.3">
      <c r="A888" s="2">
        <v>45729</v>
      </c>
      <c r="B888" s="1">
        <v>0.51714222873630622</v>
      </c>
      <c r="C888" t="str">
        <f t="shared" si="14"/>
        <v>Thu</v>
      </c>
      <c r="D888" t="s">
        <v>17</v>
      </c>
      <c r="E888" t="str">
        <f>_xlfn.XLOOKUP(SalesData[[#This Row],[Product]],Menu[Product],Menu[Category])</f>
        <v>Food</v>
      </c>
      <c r="F888" t="s">
        <v>23</v>
      </c>
      <c r="G888">
        <v>3</v>
      </c>
      <c r="H888" s="3">
        <f>_xlfn.XLOOKUP(SalesData[[#This Row],[Product]],Menu[Product],Menu[Unit Price])</f>
        <v>9.5</v>
      </c>
      <c r="I888" s="3">
        <f>SalesData[[#This Row],[Qty]]*SalesData[[#This Row],[Unit Price]]</f>
        <v>28.5</v>
      </c>
    </row>
    <row r="889" spans="1:9" x14ac:dyDescent="0.3">
      <c r="A889" s="2">
        <v>45729</v>
      </c>
      <c r="B889" s="1">
        <v>0.52011788287701399</v>
      </c>
      <c r="C889" t="str">
        <f t="shared" si="14"/>
        <v>Thu</v>
      </c>
      <c r="D889" t="s">
        <v>8</v>
      </c>
      <c r="E889" t="str">
        <f>_xlfn.XLOOKUP(SalesData[[#This Row],[Product]],Menu[Product],Menu[Category])</f>
        <v>Food</v>
      </c>
      <c r="F889" t="s">
        <v>20</v>
      </c>
      <c r="G889">
        <v>4</v>
      </c>
      <c r="H889" s="3">
        <f>_xlfn.XLOOKUP(SalesData[[#This Row],[Product]],Menu[Product],Menu[Unit Price])</f>
        <v>4.25</v>
      </c>
      <c r="I889" s="3">
        <f>SalesData[[#This Row],[Qty]]*SalesData[[#This Row],[Unit Price]]</f>
        <v>17</v>
      </c>
    </row>
    <row r="890" spans="1:9" x14ac:dyDescent="0.3">
      <c r="A890" s="2">
        <v>45729</v>
      </c>
      <c r="B890" s="1">
        <v>0.52076955270626024</v>
      </c>
      <c r="C890" t="str">
        <f t="shared" si="14"/>
        <v>Thu</v>
      </c>
      <c r="D890" t="s">
        <v>8</v>
      </c>
      <c r="E890" t="str">
        <f>_xlfn.XLOOKUP(SalesData[[#This Row],[Product]],Menu[Product],Menu[Category])</f>
        <v>Beverage</v>
      </c>
      <c r="F890" t="s">
        <v>18</v>
      </c>
      <c r="G890">
        <v>3</v>
      </c>
      <c r="H890" s="3">
        <f>_xlfn.XLOOKUP(SalesData[[#This Row],[Product]],Menu[Product],Menu[Unit Price])</f>
        <v>3.5</v>
      </c>
      <c r="I890" s="3">
        <f>SalesData[[#This Row],[Qty]]*SalesData[[#This Row],[Unit Price]]</f>
        <v>10.5</v>
      </c>
    </row>
    <row r="891" spans="1:9" x14ac:dyDescent="0.3">
      <c r="A891" s="2">
        <v>45729</v>
      </c>
      <c r="B891" s="1">
        <v>0.5238809933283185</v>
      </c>
      <c r="C891" t="str">
        <f t="shared" si="14"/>
        <v>Thu</v>
      </c>
      <c r="D891" t="s">
        <v>19</v>
      </c>
      <c r="E891" t="str">
        <f>_xlfn.XLOOKUP(SalesData[[#This Row],[Product]],Menu[Product],Menu[Category])</f>
        <v>Beverage</v>
      </c>
      <c r="F891" t="s">
        <v>14</v>
      </c>
      <c r="G891">
        <v>3</v>
      </c>
      <c r="H891" s="3">
        <f>_xlfn.XLOOKUP(SalesData[[#This Row],[Product]],Menu[Product],Menu[Unit Price])</f>
        <v>3.25</v>
      </c>
      <c r="I891" s="3">
        <f>SalesData[[#This Row],[Qty]]*SalesData[[#This Row],[Unit Price]]</f>
        <v>9.75</v>
      </c>
    </row>
    <row r="892" spans="1:9" x14ac:dyDescent="0.3">
      <c r="A892" s="2">
        <v>45729</v>
      </c>
      <c r="B892" s="1">
        <v>0.55813628741798893</v>
      </c>
      <c r="C892" t="str">
        <f t="shared" si="14"/>
        <v>Thu</v>
      </c>
      <c r="D892" t="s">
        <v>17</v>
      </c>
      <c r="E892" t="str">
        <f>_xlfn.XLOOKUP(SalesData[[#This Row],[Product]],Menu[Product],Menu[Category])</f>
        <v>Food</v>
      </c>
      <c r="F892" t="s">
        <v>22</v>
      </c>
      <c r="G892">
        <v>4</v>
      </c>
      <c r="H892" s="3">
        <f>_xlfn.XLOOKUP(SalesData[[#This Row],[Product]],Menu[Product],Menu[Unit Price])</f>
        <v>4.75</v>
      </c>
      <c r="I892" s="3">
        <f>SalesData[[#This Row],[Qty]]*SalesData[[#This Row],[Unit Price]]</f>
        <v>19</v>
      </c>
    </row>
    <row r="893" spans="1:9" x14ac:dyDescent="0.3">
      <c r="A893" s="2">
        <v>45729</v>
      </c>
      <c r="B893" s="1">
        <v>0.60878079578631217</v>
      </c>
      <c r="C893" t="str">
        <f t="shared" si="14"/>
        <v>Thu</v>
      </c>
      <c r="D893" t="s">
        <v>17</v>
      </c>
      <c r="E893" t="str">
        <f>_xlfn.XLOOKUP(SalesData[[#This Row],[Product]],Menu[Product],Menu[Category])</f>
        <v>Beverage</v>
      </c>
      <c r="F893" t="s">
        <v>16</v>
      </c>
      <c r="G893">
        <v>3</v>
      </c>
      <c r="H893" s="3">
        <f>_xlfn.XLOOKUP(SalesData[[#This Row],[Product]],Menu[Product],Menu[Unit Price])</f>
        <v>6</v>
      </c>
      <c r="I893" s="3">
        <f>SalesData[[#This Row],[Qty]]*SalesData[[#This Row],[Unit Price]]</f>
        <v>18</v>
      </c>
    </row>
    <row r="894" spans="1:9" x14ac:dyDescent="0.3">
      <c r="A894" s="2">
        <v>45729</v>
      </c>
      <c r="B894" s="1">
        <v>0.61460322972747339</v>
      </c>
      <c r="C894" t="str">
        <f t="shared" si="14"/>
        <v>Thu</v>
      </c>
      <c r="D894" t="s">
        <v>17</v>
      </c>
      <c r="E894" t="str">
        <f>_xlfn.XLOOKUP(SalesData[[#This Row],[Product]],Menu[Product],Menu[Category])</f>
        <v>Food</v>
      </c>
      <c r="F894" t="s">
        <v>20</v>
      </c>
      <c r="G894">
        <v>4</v>
      </c>
      <c r="H894" s="3">
        <f>_xlfn.XLOOKUP(SalesData[[#This Row],[Product]],Menu[Product],Menu[Unit Price])</f>
        <v>4.25</v>
      </c>
      <c r="I894" s="3">
        <f>SalesData[[#This Row],[Qty]]*SalesData[[#This Row],[Unit Price]]</f>
        <v>17</v>
      </c>
    </row>
    <row r="895" spans="1:9" x14ac:dyDescent="0.3">
      <c r="A895" s="2">
        <v>45729</v>
      </c>
      <c r="B895" s="1">
        <v>0.65230772015341465</v>
      </c>
      <c r="C895" t="str">
        <f t="shared" si="14"/>
        <v>Thu</v>
      </c>
      <c r="D895" t="s">
        <v>8</v>
      </c>
      <c r="E895" t="str">
        <f>_xlfn.XLOOKUP(SalesData[[#This Row],[Product]],Menu[Product],Menu[Category])</f>
        <v>Beverage</v>
      </c>
      <c r="F895" t="s">
        <v>12</v>
      </c>
      <c r="G895">
        <v>4</v>
      </c>
      <c r="H895" s="3">
        <f>_xlfn.XLOOKUP(SalesData[[#This Row],[Product]],Menu[Product],Menu[Unit Price])</f>
        <v>5.5</v>
      </c>
      <c r="I895" s="3">
        <f>SalesData[[#This Row],[Qty]]*SalesData[[#This Row],[Unit Price]]</f>
        <v>22</v>
      </c>
    </row>
    <row r="896" spans="1:9" x14ac:dyDescent="0.3">
      <c r="A896" s="2">
        <v>45729</v>
      </c>
      <c r="B896" s="1">
        <v>0.67676882102527991</v>
      </c>
      <c r="C896" t="str">
        <f t="shared" si="14"/>
        <v>Thu</v>
      </c>
      <c r="D896" t="s">
        <v>19</v>
      </c>
      <c r="E896" t="str">
        <f>_xlfn.XLOOKUP(SalesData[[#This Row],[Product]],Menu[Product],Menu[Category])</f>
        <v>Beverage</v>
      </c>
      <c r="F896" t="s">
        <v>14</v>
      </c>
      <c r="G896">
        <v>4</v>
      </c>
      <c r="H896" s="3">
        <f>_xlfn.XLOOKUP(SalesData[[#This Row],[Product]],Menu[Product],Menu[Unit Price])</f>
        <v>3.25</v>
      </c>
      <c r="I896" s="3">
        <f>SalesData[[#This Row],[Qty]]*SalesData[[#This Row],[Unit Price]]</f>
        <v>13</v>
      </c>
    </row>
    <row r="897" spans="1:9" x14ac:dyDescent="0.3">
      <c r="A897" s="2">
        <v>45729</v>
      </c>
      <c r="B897" s="1">
        <v>0.67763133305354661</v>
      </c>
      <c r="C897" t="str">
        <f t="shared" si="14"/>
        <v>Thu</v>
      </c>
      <c r="D897" t="s">
        <v>17</v>
      </c>
      <c r="E897" t="str">
        <f>_xlfn.XLOOKUP(SalesData[[#This Row],[Product]],Menu[Product],Menu[Category])</f>
        <v>Beverage</v>
      </c>
      <c r="F897" t="s">
        <v>14</v>
      </c>
      <c r="G897">
        <v>2</v>
      </c>
      <c r="H897" s="3">
        <f>_xlfn.XLOOKUP(SalesData[[#This Row],[Product]],Menu[Product],Menu[Unit Price])</f>
        <v>3.25</v>
      </c>
      <c r="I897" s="3">
        <f>SalesData[[#This Row],[Qty]]*SalesData[[#This Row],[Unit Price]]</f>
        <v>6.5</v>
      </c>
    </row>
    <row r="898" spans="1:9" x14ac:dyDescent="0.3">
      <c r="A898" s="2">
        <v>45729</v>
      </c>
      <c r="B898" s="1">
        <v>0.69006033925387511</v>
      </c>
      <c r="C898" t="str">
        <f t="shared" si="14"/>
        <v>Thu</v>
      </c>
      <c r="D898" t="s">
        <v>19</v>
      </c>
      <c r="E898" t="str">
        <f>_xlfn.XLOOKUP(SalesData[[#This Row],[Product]],Menu[Product],Menu[Category])</f>
        <v>Food</v>
      </c>
      <c r="F898" t="s">
        <v>15</v>
      </c>
      <c r="G898">
        <v>2</v>
      </c>
      <c r="H898" s="3">
        <f>_xlfn.XLOOKUP(SalesData[[#This Row],[Product]],Menu[Product],Menu[Unit Price])</f>
        <v>10</v>
      </c>
      <c r="I898" s="3">
        <f>SalesData[[#This Row],[Qty]]*SalesData[[#This Row],[Unit Price]]</f>
        <v>20</v>
      </c>
    </row>
    <row r="899" spans="1:9" x14ac:dyDescent="0.3">
      <c r="A899" s="2">
        <v>45729</v>
      </c>
      <c r="B899" s="1">
        <v>0.69031308790706147</v>
      </c>
      <c r="C899" t="str">
        <f t="shared" ref="C899:C962" si="15">TEXT(A899, "ddd")</f>
        <v>Thu</v>
      </c>
      <c r="D899" t="s">
        <v>17</v>
      </c>
      <c r="E899" t="str">
        <f>_xlfn.XLOOKUP(SalesData[[#This Row],[Product]],Menu[Product],Menu[Category])</f>
        <v>Beverage</v>
      </c>
      <c r="F899" t="s">
        <v>18</v>
      </c>
      <c r="G899">
        <v>2</v>
      </c>
      <c r="H899" s="3">
        <f>_xlfn.XLOOKUP(SalesData[[#This Row],[Product]],Menu[Product],Menu[Unit Price])</f>
        <v>3.5</v>
      </c>
      <c r="I899" s="3">
        <f>SalesData[[#This Row],[Qty]]*SalesData[[#This Row],[Unit Price]]</f>
        <v>7</v>
      </c>
    </row>
    <row r="900" spans="1:9" x14ac:dyDescent="0.3">
      <c r="A900" s="2">
        <v>45729</v>
      </c>
      <c r="B900" s="1">
        <v>0.77155462895092464</v>
      </c>
      <c r="C900" t="str">
        <f t="shared" si="15"/>
        <v>Thu</v>
      </c>
      <c r="D900" t="s">
        <v>19</v>
      </c>
      <c r="E900" t="str">
        <f>_xlfn.XLOOKUP(SalesData[[#This Row],[Product]],Menu[Product],Menu[Category])</f>
        <v>Beverage</v>
      </c>
      <c r="F900" t="s">
        <v>13</v>
      </c>
      <c r="G900">
        <v>2</v>
      </c>
      <c r="H900" s="3">
        <f>_xlfn.XLOOKUP(SalesData[[#This Row],[Product]],Menu[Product],Menu[Unit Price])</f>
        <v>5.25</v>
      </c>
      <c r="I900" s="3">
        <f>SalesData[[#This Row],[Qty]]*SalesData[[#This Row],[Unit Price]]</f>
        <v>10.5</v>
      </c>
    </row>
    <row r="901" spans="1:9" x14ac:dyDescent="0.3">
      <c r="A901" s="2">
        <v>45729</v>
      </c>
      <c r="B901" s="1">
        <v>0.78750204920821898</v>
      </c>
      <c r="C901" t="str">
        <f t="shared" si="15"/>
        <v>Thu</v>
      </c>
      <c r="D901" t="s">
        <v>8</v>
      </c>
      <c r="E901" t="str">
        <f>_xlfn.XLOOKUP(SalesData[[#This Row],[Product]],Menu[Product],Menu[Category])</f>
        <v>Beverage</v>
      </c>
      <c r="F901" t="s">
        <v>14</v>
      </c>
      <c r="G901">
        <v>1</v>
      </c>
      <c r="H901" s="3">
        <f>_xlfn.XLOOKUP(SalesData[[#This Row],[Product]],Menu[Product],Menu[Unit Price])</f>
        <v>3.25</v>
      </c>
      <c r="I901" s="3">
        <f>SalesData[[#This Row],[Qty]]*SalesData[[#This Row],[Unit Price]]</f>
        <v>3.25</v>
      </c>
    </row>
    <row r="902" spans="1:9" x14ac:dyDescent="0.3">
      <c r="A902" s="2">
        <v>45730</v>
      </c>
      <c r="B902" s="1">
        <v>0.29169204793897485</v>
      </c>
      <c r="C902" t="str">
        <f t="shared" si="15"/>
        <v>Fri</v>
      </c>
      <c r="D902" t="s">
        <v>19</v>
      </c>
      <c r="E902" t="str">
        <f>_xlfn.XLOOKUP(SalesData[[#This Row],[Product]],Menu[Product],Menu[Category])</f>
        <v>Food</v>
      </c>
      <c r="F902" t="s">
        <v>22</v>
      </c>
      <c r="G902">
        <v>1</v>
      </c>
      <c r="H902" s="3">
        <f>_xlfn.XLOOKUP(SalesData[[#This Row],[Product]],Menu[Product],Menu[Unit Price])</f>
        <v>4.75</v>
      </c>
      <c r="I902" s="3">
        <f>SalesData[[#This Row],[Qty]]*SalesData[[#This Row],[Unit Price]]</f>
        <v>4.75</v>
      </c>
    </row>
    <row r="903" spans="1:9" x14ac:dyDescent="0.3">
      <c r="A903" s="2">
        <v>45730</v>
      </c>
      <c r="B903" s="1">
        <v>0.29223987811532792</v>
      </c>
      <c r="C903" t="str">
        <f t="shared" si="15"/>
        <v>Fri</v>
      </c>
      <c r="D903" t="s">
        <v>8</v>
      </c>
      <c r="E903" t="str">
        <f>_xlfn.XLOOKUP(SalesData[[#This Row],[Product]],Menu[Product],Menu[Category])</f>
        <v>Beverage</v>
      </c>
      <c r="F903" t="s">
        <v>12</v>
      </c>
      <c r="G903">
        <v>4</v>
      </c>
      <c r="H903" s="3">
        <f>_xlfn.XLOOKUP(SalesData[[#This Row],[Product]],Menu[Product],Menu[Unit Price])</f>
        <v>5.5</v>
      </c>
      <c r="I903" s="3">
        <f>SalesData[[#This Row],[Qty]]*SalesData[[#This Row],[Unit Price]]</f>
        <v>22</v>
      </c>
    </row>
    <row r="904" spans="1:9" x14ac:dyDescent="0.3">
      <c r="A904" s="2">
        <v>45730</v>
      </c>
      <c r="B904" s="1">
        <v>0.29345361407363002</v>
      </c>
      <c r="C904" t="str">
        <f t="shared" si="15"/>
        <v>Fri</v>
      </c>
      <c r="D904" t="s">
        <v>10</v>
      </c>
      <c r="E904" t="str">
        <f>_xlfn.XLOOKUP(SalesData[[#This Row],[Product]],Menu[Product],Menu[Category])</f>
        <v>Beverage</v>
      </c>
      <c r="F904" t="s">
        <v>21</v>
      </c>
      <c r="G904">
        <v>1</v>
      </c>
      <c r="H904" s="3">
        <f>_xlfn.XLOOKUP(SalesData[[#This Row],[Product]],Menu[Product],Menu[Unit Price])</f>
        <v>5.75</v>
      </c>
      <c r="I904" s="3">
        <f>SalesData[[#This Row],[Qty]]*SalesData[[#This Row],[Unit Price]]</f>
        <v>5.75</v>
      </c>
    </row>
    <row r="905" spans="1:9" x14ac:dyDescent="0.3">
      <c r="A905" s="2">
        <v>45730</v>
      </c>
      <c r="B905" s="1">
        <v>0.29365100191634619</v>
      </c>
      <c r="C905" t="str">
        <f t="shared" si="15"/>
        <v>Fri</v>
      </c>
      <c r="D905" t="s">
        <v>19</v>
      </c>
      <c r="E905" t="str">
        <f>_xlfn.XLOOKUP(SalesData[[#This Row],[Product]],Menu[Product],Menu[Category])</f>
        <v>Beverage</v>
      </c>
      <c r="F905" t="s">
        <v>18</v>
      </c>
      <c r="G905">
        <v>2</v>
      </c>
      <c r="H905" s="3">
        <f>_xlfn.XLOOKUP(SalesData[[#This Row],[Product]],Menu[Product],Menu[Unit Price])</f>
        <v>3.5</v>
      </c>
      <c r="I905" s="3">
        <f>SalesData[[#This Row],[Qty]]*SalesData[[#This Row],[Unit Price]]</f>
        <v>7</v>
      </c>
    </row>
    <row r="906" spans="1:9" x14ac:dyDescent="0.3">
      <c r="A906" s="2">
        <v>45730</v>
      </c>
      <c r="B906" s="1">
        <v>0.29408210638094678</v>
      </c>
      <c r="C906" t="str">
        <f t="shared" si="15"/>
        <v>Fri</v>
      </c>
      <c r="D906" t="s">
        <v>8</v>
      </c>
      <c r="E906" t="str">
        <f>_xlfn.XLOOKUP(SalesData[[#This Row],[Product]],Menu[Product],Menu[Category])</f>
        <v>Food</v>
      </c>
      <c r="F906" t="s">
        <v>20</v>
      </c>
      <c r="G906">
        <v>2</v>
      </c>
      <c r="H906" s="3">
        <f>_xlfn.XLOOKUP(SalesData[[#This Row],[Product]],Menu[Product],Menu[Unit Price])</f>
        <v>4.25</v>
      </c>
      <c r="I906" s="3">
        <f>SalesData[[#This Row],[Qty]]*SalesData[[#This Row],[Unit Price]]</f>
        <v>8.5</v>
      </c>
    </row>
    <row r="907" spans="1:9" x14ac:dyDescent="0.3">
      <c r="A907" s="2">
        <v>45730</v>
      </c>
      <c r="B907" s="1">
        <v>0.29430675727771821</v>
      </c>
      <c r="C907" t="str">
        <f t="shared" si="15"/>
        <v>Fri</v>
      </c>
      <c r="D907" t="s">
        <v>10</v>
      </c>
      <c r="E907" t="str">
        <f>_xlfn.XLOOKUP(SalesData[[#This Row],[Product]],Menu[Product],Menu[Category])</f>
        <v>Food</v>
      </c>
      <c r="F907" t="s">
        <v>15</v>
      </c>
      <c r="G907">
        <v>2</v>
      </c>
      <c r="H907" s="3">
        <f>_xlfn.XLOOKUP(SalesData[[#This Row],[Product]],Menu[Product],Menu[Unit Price])</f>
        <v>10</v>
      </c>
      <c r="I907" s="3">
        <f>SalesData[[#This Row],[Qty]]*SalesData[[#This Row],[Unit Price]]</f>
        <v>20</v>
      </c>
    </row>
    <row r="908" spans="1:9" x14ac:dyDescent="0.3">
      <c r="A908" s="2">
        <v>45730</v>
      </c>
      <c r="B908" s="1">
        <v>0.2954185014819542</v>
      </c>
      <c r="C908" t="str">
        <f t="shared" si="15"/>
        <v>Fri</v>
      </c>
      <c r="D908" t="s">
        <v>10</v>
      </c>
      <c r="E908" t="str">
        <f>_xlfn.XLOOKUP(SalesData[[#This Row],[Product]],Menu[Product],Menu[Category])</f>
        <v>Food</v>
      </c>
      <c r="F908" t="s">
        <v>20</v>
      </c>
      <c r="G908">
        <v>2</v>
      </c>
      <c r="H908" s="3">
        <f>_xlfn.XLOOKUP(SalesData[[#This Row],[Product]],Menu[Product],Menu[Unit Price])</f>
        <v>4.25</v>
      </c>
      <c r="I908" s="3">
        <f>SalesData[[#This Row],[Qty]]*SalesData[[#This Row],[Unit Price]]</f>
        <v>8.5</v>
      </c>
    </row>
    <row r="909" spans="1:9" x14ac:dyDescent="0.3">
      <c r="A909" s="2">
        <v>45730</v>
      </c>
      <c r="B909" s="1">
        <v>0.29662886030099617</v>
      </c>
      <c r="C909" t="str">
        <f t="shared" si="15"/>
        <v>Fri</v>
      </c>
      <c r="D909" t="s">
        <v>10</v>
      </c>
      <c r="E909" t="str">
        <f>_xlfn.XLOOKUP(SalesData[[#This Row],[Product]],Menu[Product],Menu[Category])</f>
        <v>Beverage</v>
      </c>
      <c r="F909" t="s">
        <v>16</v>
      </c>
      <c r="G909">
        <v>3</v>
      </c>
      <c r="H909" s="3">
        <f>_xlfn.XLOOKUP(SalesData[[#This Row],[Product]],Menu[Product],Menu[Unit Price])</f>
        <v>6</v>
      </c>
      <c r="I909" s="3">
        <f>SalesData[[#This Row],[Qty]]*SalesData[[#This Row],[Unit Price]]</f>
        <v>18</v>
      </c>
    </row>
    <row r="910" spans="1:9" x14ac:dyDescent="0.3">
      <c r="A910" s="2">
        <v>45730</v>
      </c>
      <c r="B910" s="1">
        <v>0.29745663806790557</v>
      </c>
      <c r="C910" t="str">
        <f t="shared" si="15"/>
        <v>Fri</v>
      </c>
      <c r="D910" t="s">
        <v>8</v>
      </c>
      <c r="E910" t="str">
        <f>_xlfn.XLOOKUP(SalesData[[#This Row],[Product]],Menu[Product],Menu[Category])</f>
        <v>Food</v>
      </c>
      <c r="F910" t="s">
        <v>15</v>
      </c>
      <c r="G910">
        <v>3</v>
      </c>
      <c r="H910" s="3">
        <f>_xlfn.XLOOKUP(SalesData[[#This Row],[Product]],Menu[Product],Menu[Unit Price])</f>
        <v>10</v>
      </c>
      <c r="I910" s="3">
        <f>SalesData[[#This Row],[Qty]]*SalesData[[#This Row],[Unit Price]]</f>
        <v>30</v>
      </c>
    </row>
    <row r="911" spans="1:9" x14ac:dyDescent="0.3">
      <c r="A911" s="2">
        <v>45730</v>
      </c>
      <c r="B911" s="1">
        <v>0.29828875818446815</v>
      </c>
      <c r="C911" t="str">
        <f t="shared" si="15"/>
        <v>Fri</v>
      </c>
      <c r="D911" t="s">
        <v>17</v>
      </c>
      <c r="E911" t="str">
        <f>_xlfn.XLOOKUP(SalesData[[#This Row],[Product]],Menu[Product],Menu[Category])</f>
        <v>Food</v>
      </c>
      <c r="F911" t="s">
        <v>23</v>
      </c>
      <c r="G911">
        <v>2</v>
      </c>
      <c r="H911" s="3">
        <f>_xlfn.XLOOKUP(SalesData[[#This Row],[Product]],Menu[Product],Menu[Unit Price])</f>
        <v>9.5</v>
      </c>
      <c r="I911" s="3">
        <f>SalesData[[#This Row],[Qty]]*SalesData[[#This Row],[Unit Price]]</f>
        <v>19</v>
      </c>
    </row>
    <row r="912" spans="1:9" x14ac:dyDescent="0.3">
      <c r="A912" s="2">
        <v>45730</v>
      </c>
      <c r="B912" s="1">
        <v>0.29832915816845085</v>
      </c>
      <c r="C912" t="str">
        <f t="shared" si="15"/>
        <v>Fri</v>
      </c>
      <c r="D912" t="s">
        <v>8</v>
      </c>
      <c r="E912" t="str">
        <f>_xlfn.XLOOKUP(SalesData[[#This Row],[Product]],Menu[Product],Menu[Category])</f>
        <v>Beverage</v>
      </c>
      <c r="F912" t="s">
        <v>12</v>
      </c>
      <c r="G912">
        <v>4</v>
      </c>
      <c r="H912" s="3">
        <f>_xlfn.XLOOKUP(SalesData[[#This Row],[Product]],Menu[Product],Menu[Unit Price])</f>
        <v>5.5</v>
      </c>
      <c r="I912" s="3">
        <f>SalesData[[#This Row],[Qty]]*SalesData[[#This Row],[Unit Price]]</f>
        <v>22</v>
      </c>
    </row>
    <row r="913" spans="1:9" x14ac:dyDescent="0.3">
      <c r="A913" s="2">
        <v>45730</v>
      </c>
      <c r="B913" s="1">
        <v>0.30022805384490014</v>
      </c>
      <c r="C913" t="str">
        <f t="shared" si="15"/>
        <v>Fri</v>
      </c>
      <c r="D913" t="s">
        <v>17</v>
      </c>
      <c r="E913" t="str">
        <f>_xlfn.XLOOKUP(SalesData[[#This Row],[Product]],Menu[Product],Menu[Category])</f>
        <v>Beverage</v>
      </c>
      <c r="F913" t="s">
        <v>16</v>
      </c>
      <c r="G913">
        <v>4</v>
      </c>
      <c r="H913" s="3">
        <f>_xlfn.XLOOKUP(SalesData[[#This Row],[Product]],Menu[Product],Menu[Unit Price])</f>
        <v>6</v>
      </c>
      <c r="I913" s="3">
        <f>SalesData[[#This Row],[Qty]]*SalesData[[#This Row],[Unit Price]]</f>
        <v>24</v>
      </c>
    </row>
    <row r="914" spans="1:9" x14ac:dyDescent="0.3">
      <c r="A914" s="2">
        <v>45730</v>
      </c>
      <c r="B914" s="1">
        <v>0.30194877044585089</v>
      </c>
      <c r="C914" t="str">
        <f t="shared" si="15"/>
        <v>Fri</v>
      </c>
      <c r="D914" t="s">
        <v>10</v>
      </c>
      <c r="E914" t="str">
        <f>_xlfn.XLOOKUP(SalesData[[#This Row],[Product]],Menu[Product],Menu[Category])</f>
        <v>Beverage</v>
      </c>
      <c r="F914" t="s">
        <v>12</v>
      </c>
      <c r="G914">
        <v>4</v>
      </c>
      <c r="H914" s="3">
        <f>_xlfn.XLOOKUP(SalesData[[#This Row],[Product]],Menu[Product],Menu[Unit Price])</f>
        <v>5.5</v>
      </c>
      <c r="I914" s="3">
        <f>SalesData[[#This Row],[Qty]]*SalesData[[#This Row],[Unit Price]]</f>
        <v>22</v>
      </c>
    </row>
    <row r="915" spans="1:9" x14ac:dyDescent="0.3">
      <c r="A915" s="2">
        <v>45730</v>
      </c>
      <c r="B915" s="1">
        <v>0.30350921753502841</v>
      </c>
      <c r="C915" t="str">
        <f t="shared" si="15"/>
        <v>Fri</v>
      </c>
      <c r="D915" t="s">
        <v>10</v>
      </c>
      <c r="E915" t="str">
        <f>_xlfn.XLOOKUP(SalesData[[#This Row],[Product]],Menu[Product],Menu[Category])</f>
        <v>Beverage</v>
      </c>
      <c r="F915" t="s">
        <v>14</v>
      </c>
      <c r="G915">
        <v>3</v>
      </c>
      <c r="H915" s="3">
        <f>_xlfn.XLOOKUP(SalesData[[#This Row],[Product]],Menu[Product],Menu[Unit Price])</f>
        <v>3.25</v>
      </c>
      <c r="I915" s="3">
        <f>SalesData[[#This Row],[Qty]]*SalesData[[#This Row],[Unit Price]]</f>
        <v>9.75</v>
      </c>
    </row>
    <row r="916" spans="1:9" x14ac:dyDescent="0.3">
      <c r="A916" s="2">
        <v>45730</v>
      </c>
      <c r="B916" s="1">
        <v>0.3057344363135498</v>
      </c>
      <c r="C916" t="str">
        <f t="shared" si="15"/>
        <v>Fri</v>
      </c>
      <c r="D916" t="s">
        <v>17</v>
      </c>
      <c r="E916" t="str">
        <f>_xlfn.XLOOKUP(SalesData[[#This Row],[Product]],Menu[Product],Menu[Category])</f>
        <v>Beverage</v>
      </c>
      <c r="F916" t="s">
        <v>12</v>
      </c>
      <c r="G916">
        <v>4</v>
      </c>
      <c r="H916" s="3">
        <f>_xlfn.XLOOKUP(SalesData[[#This Row],[Product]],Menu[Product],Menu[Unit Price])</f>
        <v>5.5</v>
      </c>
      <c r="I916" s="3">
        <f>SalesData[[#This Row],[Qty]]*SalesData[[#This Row],[Unit Price]]</f>
        <v>22</v>
      </c>
    </row>
    <row r="917" spans="1:9" x14ac:dyDescent="0.3">
      <c r="A917" s="2">
        <v>45730</v>
      </c>
      <c r="B917" s="1">
        <v>0.30624728391417766</v>
      </c>
      <c r="C917" t="str">
        <f t="shared" si="15"/>
        <v>Fri</v>
      </c>
      <c r="D917" t="s">
        <v>10</v>
      </c>
      <c r="E917" t="str">
        <f>_xlfn.XLOOKUP(SalesData[[#This Row],[Product]],Menu[Product],Menu[Category])</f>
        <v>Beverage</v>
      </c>
      <c r="F917" t="s">
        <v>14</v>
      </c>
      <c r="G917">
        <v>2</v>
      </c>
      <c r="H917" s="3">
        <f>_xlfn.XLOOKUP(SalesData[[#This Row],[Product]],Menu[Product],Menu[Unit Price])</f>
        <v>3.25</v>
      </c>
      <c r="I917" s="3">
        <f>SalesData[[#This Row],[Qty]]*SalesData[[#This Row],[Unit Price]]</f>
        <v>6.5</v>
      </c>
    </row>
    <row r="918" spans="1:9" x14ac:dyDescent="0.3">
      <c r="A918" s="2">
        <v>45730</v>
      </c>
      <c r="B918" s="1">
        <v>0.30810867770383737</v>
      </c>
      <c r="C918" t="str">
        <f t="shared" si="15"/>
        <v>Fri</v>
      </c>
      <c r="D918" t="s">
        <v>19</v>
      </c>
      <c r="E918" t="str">
        <f>_xlfn.XLOOKUP(SalesData[[#This Row],[Product]],Menu[Product],Menu[Category])</f>
        <v>Food</v>
      </c>
      <c r="F918" t="s">
        <v>23</v>
      </c>
      <c r="G918">
        <v>2</v>
      </c>
      <c r="H918" s="3">
        <f>_xlfn.XLOOKUP(SalesData[[#This Row],[Product]],Menu[Product],Menu[Unit Price])</f>
        <v>9.5</v>
      </c>
      <c r="I918" s="3">
        <f>SalesData[[#This Row],[Qty]]*SalesData[[#This Row],[Unit Price]]</f>
        <v>19</v>
      </c>
    </row>
    <row r="919" spans="1:9" x14ac:dyDescent="0.3">
      <c r="A919" s="2">
        <v>45730</v>
      </c>
      <c r="B919" s="1">
        <v>0.31108042474904207</v>
      </c>
      <c r="C919" t="str">
        <f t="shared" si="15"/>
        <v>Fri</v>
      </c>
      <c r="D919" t="s">
        <v>17</v>
      </c>
      <c r="E919" t="str">
        <f>_xlfn.XLOOKUP(SalesData[[#This Row],[Product]],Menu[Product],Menu[Category])</f>
        <v>Beverage</v>
      </c>
      <c r="F919" t="s">
        <v>16</v>
      </c>
      <c r="G919">
        <v>4</v>
      </c>
      <c r="H919" s="3">
        <f>_xlfn.XLOOKUP(SalesData[[#This Row],[Product]],Menu[Product],Menu[Unit Price])</f>
        <v>6</v>
      </c>
      <c r="I919" s="3">
        <f>SalesData[[#This Row],[Qty]]*SalesData[[#This Row],[Unit Price]]</f>
        <v>24</v>
      </c>
    </row>
    <row r="920" spans="1:9" x14ac:dyDescent="0.3">
      <c r="A920" s="2">
        <v>45730</v>
      </c>
      <c r="B920" s="1">
        <v>0.31239902966064298</v>
      </c>
      <c r="C920" t="str">
        <f t="shared" si="15"/>
        <v>Fri</v>
      </c>
      <c r="D920" t="s">
        <v>8</v>
      </c>
      <c r="E920" t="str">
        <f>_xlfn.XLOOKUP(SalesData[[#This Row],[Product]],Menu[Product],Menu[Category])</f>
        <v>Beverage</v>
      </c>
      <c r="F920" t="s">
        <v>18</v>
      </c>
      <c r="G920">
        <v>1</v>
      </c>
      <c r="H920" s="3">
        <f>_xlfn.XLOOKUP(SalesData[[#This Row],[Product]],Menu[Product],Menu[Unit Price])</f>
        <v>3.5</v>
      </c>
      <c r="I920" s="3">
        <f>SalesData[[#This Row],[Qty]]*SalesData[[#This Row],[Unit Price]]</f>
        <v>3.5</v>
      </c>
    </row>
    <row r="921" spans="1:9" x14ac:dyDescent="0.3">
      <c r="A921" s="2">
        <v>45730</v>
      </c>
      <c r="B921" s="1">
        <v>0.31493144285912195</v>
      </c>
      <c r="C921" t="str">
        <f t="shared" si="15"/>
        <v>Fri</v>
      </c>
      <c r="D921" t="s">
        <v>17</v>
      </c>
      <c r="E921" t="str">
        <f>_xlfn.XLOOKUP(SalesData[[#This Row],[Product]],Menu[Product],Menu[Category])</f>
        <v>Beverage</v>
      </c>
      <c r="F921" t="s">
        <v>13</v>
      </c>
      <c r="G921">
        <v>1</v>
      </c>
      <c r="H921" s="3">
        <f>_xlfn.XLOOKUP(SalesData[[#This Row],[Product]],Menu[Product],Menu[Unit Price])</f>
        <v>5.25</v>
      </c>
      <c r="I921" s="3">
        <f>SalesData[[#This Row],[Qty]]*SalesData[[#This Row],[Unit Price]]</f>
        <v>5.25</v>
      </c>
    </row>
    <row r="922" spans="1:9" x14ac:dyDescent="0.3">
      <c r="A922" s="2">
        <v>45730</v>
      </c>
      <c r="B922" s="1">
        <v>0.31713157064579495</v>
      </c>
      <c r="C922" t="str">
        <f t="shared" si="15"/>
        <v>Fri</v>
      </c>
      <c r="D922" t="s">
        <v>8</v>
      </c>
      <c r="E922" t="str">
        <f>_xlfn.XLOOKUP(SalesData[[#This Row],[Product]],Menu[Product],Menu[Category])</f>
        <v>Beverage</v>
      </c>
      <c r="F922" t="s">
        <v>16</v>
      </c>
      <c r="G922">
        <v>2</v>
      </c>
      <c r="H922" s="3">
        <f>_xlfn.XLOOKUP(SalesData[[#This Row],[Product]],Menu[Product],Menu[Unit Price])</f>
        <v>6</v>
      </c>
      <c r="I922" s="3">
        <f>SalesData[[#This Row],[Qty]]*SalesData[[#This Row],[Unit Price]]</f>
        <v>12</v>
      </c>
    </row>
    <row r="923" spans="1:9" x14ac:dyDescent="0.3">
      <c r="A923" s="2">
        <v>45730</v>
      </c>
      <c r="B923" s="1">
        <v>0.31787661422510421</v>
      </c>
      <c r="C923" t="str">
        <f t="shared" si="15"/>
        <v>Fri</v>
      </c>
      <c r="D923" t="s">
        <v>10</v>
      </c>
      <c r="E923" t="str">
        <f>_xlfn.XLOOKUP(SalesData[[#This Row],[Product]],Menu[Product],Menu[Category])</f>
        <v>Beverage</v>
      </c>
      <c r="F923" t="s">
        <v>16</v>
      </c>
      <c r="G923">
        <v>1</v>
      </c>
      <c r="H923" s="3">
        <f>_xlfn.XLOOKUP(SalesData[[#This Row],[Product]],Menu[Product],Menu[Unit Price])</f>
        <v>6</v>
      </c>
      <c r="I923" s="3">
        <f>SalesData[[#This Row],[Qty]]*SalesData[[#This Row],[Unit Price]]</f>
        <v>6</v>
      </c>
    </row>
    <row r="924" spans="1:9" x14ac:dyDescent="0.3">
      <c r="A924" s="2">
        <v>45730</v>
      </c>
      <c r="B924" s="1">
        <v>0.31949121124765095</v>
      </c>
      <c r="C924" t="str">
        <f t="shared" si="15"/>
        <v>Fri</v>
      </c>
      <c r="D924" t="s">
        <v>19</v>
      </c>
      <c r="E924" t="str">
        <f>_xlfn.XLOOKUP(SalesData[[#This Row],[Product]],Menu[Product],Menu[Category])</f>
        <v>Beverage</v>
      </c>
      <c r="F924" t="s">
        <v>12</v>
      </c>
      <c r="G924">
        <v>3</v>
      </c>
      <c r="H924" s="3">
        <f>_xlfn.XLOOKUP(SalesData[[#This Row],[Product]],Menu[Product],Menu[Unit Price])</f>
        <v>5.5</v>
      </c>
      <c r="I924" s="3">
        <f>SalesData[[#This Row],[Qty]]*SalesData[[#This Row],[Unit Price]]</f>
        <v>16.5</v>
      </c>
    </row>
    <row r="925" spans="1:9" x14ac:dyDescent="0.3">
      <c r="A925" s="2">
        <v>45730</v>
      </c>
      <c r="B925" s="1">
        <v>0.3222679405974212</v>
      </c>
      <c r="C925" t="str">
        <f t="shared" si="15"/>
        <v>Fri</v>
      </c>
      <c r="D925" t="s">
        <v>8</v>
      </c>
      <c r="E925" t="str">
        <f>_xlfn.XLOOKUP(SalesData[[#This Row],[Product]],Menu[Product],Menu[Category])</f>
        <v>Food</v>
      </c>
      <c r="F925" t="s">
        <v>20</v>
      </c>
      <c r="G925">
        <v>1</v>
      </c>
      <c r="H925" s="3">
        <f>_xlfn.XLOOKUP(SalesData[[#This Row],[Product]],Menu[Product],Menu[Unit Price])</f>
        <v>4.25</v>
      </c>
      <c r="I925" s="3">
        <f>SalesData[[#This Row],[Qty]]*SalesData[[#This Row],[Unit Price]]</f>
        <v>4.25</v>
      </c>
    </row>
    <row r="926" spans="1:9" x14ac:dyDescent="0.3">
      <c r="A926" s="2">
        <v>45730</v>
      </c>
      <c r="B926" s="1">
        <v>0.32234689419076479</v>
      </c>
      <c r="C926" t="str">
        <f t="shared" si="15"/>
        <v>Fri</v>
      </c>
      <c r="D926" t="s">
        <v>17</v>
      </c>
      <c r="E926" t="str">
        <f>_xlfn.XLOOKUP(SalesData[[#This Row],[Product]],Menu[Product],Menu[Category])</f>
        <v>Food</v>
      </c>
      <c r="F926" t="s">
        <v>23</v>
      </c>
      <c r="G926">
        <v>2</v>
      </c>
      <c r="H926" s="3">
        <f>_xlfn.XLOOKUP(SalesData[[#This Row],[Product]],Menu[Product],Menu[Unit Price])</f>
        <v>9.5</v>
      </c>
      <c r="I926" s="3">
        <f>SalesData[[#This Row],[Qty]]*SalesData[[#This Row],[Unit Price]]</f>
        <v>19</v>
      </c>
    </row>
    <row r="927" spans="1:9" x14ac:dyDescent="0.3">
      <c r="A927" s="2">
        <v>45730</v>
      </c>
      <c r="B927" s="1">
        <v>0.32241938644748674</v>
      </c>
      <c r="C927" t="str">
        <f t="shared" si="15"/>
        <v>Fri</v>
      </c>
      <c r="D927" t="s">
        <v>19</v>
      </c>
      <c r="E927" t="str">
        <f>_xlfn.XLOOKUP(SalesData[[#This Row],[Product]],Menu[Product],Menu[Category])</f>
        <v>Food</v>
      </c>
      <c r="F927" t="s">
        <v>15</v>
      </c>
      <c r="G927">
        <v>4</v>
      </c>
      <c r="H927" s="3">
        <f>_xlfn.XLOOKUP(SalesData[[#This Row],[Product]],Menu[Product],Menu[Unit Price])</f>
        <v>10</v>
      </c>
      <c r="I927" s="3">
        <f>SalesData[[#This Row],[Qty]]*SalesData[[#This Row],[Unit Price]]</f>
        <v>40</v>
      </c>
    </row>
    <row r="928" spans="1:9" x14ac:dyDescent="0.3">
      <c r="A928" s="2">
        <v>45730</v>
      </c>
      <c r="B928" s="1">
        <v>0.32286162787512257</v>
      </c>
      <c r="C928" t="str">
        <f t="shared" si="15"/>
        <v>Fri</v>
      </c>
      <c r="D928" t="s">
        <v>17</v>
      </c>
      <c r="E928" t="str">
        <f>_xlfn.XLOOKUP(SalesData[[#This Row],[Product]],Menu[Product],Menu[Category])</f>
        <v>Beverage</v>
      </c>
      <c r="F928" t="s">
        <v>13</v>
      </c>
      <c r="G928">
        <v>4</v>
      </c>
      <c r="H928" s="3">
        <f>_xlfn.XLOOKUP(SalesData[[#This Row],[Product]],Menu[Product],Menu[Unit Price])</f>
        <v>5.25</v>
      </c>
      <c r="I928" s="3">
        <f>SalesData[[#This Row],[Qty]]*SalesData[[#This Row],[Unit Price]]</f>
        <v>21</v>
      </c>
    </row>
    <row r="929" spans="1:9" x14ac:dyDescent="0.3">
      <c r="A929" s="2">
        <v>45730</v>
      </c>
      <c r="B929" s="1">
        <v>0.32412850040382823</v>
      </c>
      <c r="C929" t="str">
        <f t="shared" si="15"/>
        <v>Fri</v>
      </c>
      <c r="D929" t="s">
        <v>19</v>
      </c>
      <c r="E929" t="str">
        <f>_xlfn.XLOOKUP(SalesData[[#This Row],[Product]],Menu[Product],Menu[Category])</f>
        <v>Food</v>
      </c>
      <c r="F929" t="s">
        <v>23</v>
      </c>
      <c r="G929">
        <v>4</v>
      </c>
      <c r="H929" s="3">
        <f>_xlfn.XLOOKUP(SalesData[[#This Row],[Product]],Menu[Product],Menu[Unit Price])</f>
        <v>9.5</v>
      </c>
      <c r="I929" s="3">
        <f>SalesData[[#This Row],[Qty]]*SalesData[[#This Row],[Unit Price]]</f>
        <v>38</v>
      </c>
    </row>
    <row r="930" spans="1:9" x14ac:dyDescent="0.3">
      <c r="A930" s="2">
        <v>45730</v>
      </c>
      <c r="B930" s="1">
        <v>0.32684785707327435</v>
      </c>
      <c r="C930" t="str">
        <f t="shared" si="15"/>
        <v>Fri</v>
      </c>
      <c r="D930" t="s">
        <v>17</v>
      </c>
      <c r="E930" t="str">
        <f>_xlfn.XLOOKUP(SalesData[[#This Row],[Product]],Menu[Product],Menu[Category])</f>
        <v>Beverage</v>
      </c>
      <c r="F930" t="s">
        <v>16</v>
      </c>
      <c r="G930">
        <v>3</v>
      </c>
      <c r="H930" s="3">
        <f>_xlfn.XLOOKUP(SalesData[[#This Row],[Product]],Menu[Product],Menu[Unit Price])</f>
        <v>6</v>
      </c>
      <c r="I930" s="3">
        <f>SalesData[[#This Row],[Qty]]*SalesData[[#This Row],[Unit Price]]</f>
        <v>18</v>
      </c>
    </row>
    <row r="931" spans="1:9" x14ac:dyDescent="0.3">
      <c r="A931" s="2">
        <v>45730</v>
      </c>
      <c r="B931" s="1">
        <v>0.32699395488462879</v>
      </c>
      <c r="C931" t="str">
        <f t="shared" si="15"/>
        <v>Fri</v>
      </c>
      <c r="D931" t="s">
        <v>8</v>
      </c>
      <c r="E931" t="str">
        <f>_xlfn.XLOOKUP(SalesData[[#This Row],[Product]],Menu[Product],Menu[Category])</f>
        <v>Food</v>
      </c>
      <c r="F931" t="s">
        <v>15</v>
      </c>
      <c r="G931">
        <v>2</v>
      </c>
      <c r="H931" s="3">
        <f>_xlfn.XLOOKUP(SalesData[[#This Row],[Product]],Menu[Product],Menu[Unit Price])</f>
        <v>10</v>
      </c>
      <c r="I931" s="3">
        <f>SalesData[[#This Row],[Qty]]*SalesData[[#This Row],[Unit Price]]</f>
        <v>20</v>
      </c>
    </row>
    <row r="932" spans="1:9" x14ac:dyDescent="0.3">
      <c r="A932" s="2">
        <v>45730</v>
      </c>
      <c r="B932" s="1">
        <v>0.32753502366829601</v>
      </c>
      <c r="C932" t="str">
        <f t="shared" si="15"/>
        <v>Fri</v>
      </c>
      <c r="D932" t="s">
        <v>17</v>
      </c>
      <c r="E932" t="str">
        <f>_xlfn.XLOOKUP(SalesData[[#This Row],[Product]],Menu[Product],Menu[Category])</f>
        <v>Food</v>
      </c>
      <c r="F932" t="s">
        <v>20</v>
      </c>
      <c r="G932">
        <v>3</v>
      </c>
      <c r="H932" s="3">
        <f>_xlfn.XLOOKUP(SalesData[[#This Row],[Product]],Menu[Product],Menu[Unit Price])</f>
        <v>4.25</v>
      </c>
      <c r="I932" s="3">
        <f>SalesData[[#This Row],[Qty]]*SalesData[[#This Row],[Unit Price]]</f>
        <v>12.75</v>
      </c>
    </row>
    <row r="933" spans="1:9" x14ac:dyDescent="0.3">
      <c r="A933" s="2">
        <v>45730</v>
      </c>
      <c r="B933" s="1">
        <v>0.33083267175861497</v>
      </c>
      <c r="C933" t="str">
        <f t="shared" si="15"/>
        <v>Fri</v>
      </c>
      <c r="D933" t="s">
        <v>19</v>
      </c>
      <c r="E933" t="str">
        <f>_xlfn.XLOOKUP(SalesData[[#This Row],[Product]],Menu[Product],Menu[Category])</f>
        <v>Food</v>
      </c>
      <c r="F933" t="s">
        <v>23</v>
      </c>
      <c r="G933">
        <v>1</v>
      </c>
      <c r="H933" s="3">
        <f>_xlfn.XLOOKUP(SalesData[[#This Row],[Product]],Menu[Product],Menu[Unit Price])</f>
        <v>9.5</v>
      </c>
      <c r="I933" s="3">
        <f>SalesData[[#This Row],[Qty]]*SalesData[[#This Row],[Unit Price]]</f>
        <v>9.5</v>
      </c>
    </row>
    <row r="934" spans="1:9" x14ac:dyDescent="0.3">
      <c r="A934" s="2">
        <v>45730</v>
      </c>
      <c r="B934" s="1">
        <v>0.3329030609829024</v>
      </c>
      <c r="C934" t="str">
        <f t="shared" si="15"/>
        <v>Fri</v>
      </c>
      <c r="D934" t="s">
        <v>17</v>
      </c>
      <c r="E934" t="str">
        <f>_xlfn.XLOOKUP(SalesData[[#This Row],[Product]],Menu[Product],Menu[Category])</f>
        <v>Beverage</v>
      </c>
      <c r="F934" t="s">
        <v>21</v>
      </c>
      <c r="G934">
        <v>1</v>
      </c>
      <c r="H934" s="3">
        <f>_xlfn.XLOOKUP(SalesData[[#This Row],[Product]],Menu[Product],Menu[Unit Price])</f>
        <v>5.75</v>
      </c>
      <c r="I934" s="3">
        <f>SalesData[[#This Row],[Qty]]*SalesData[[#This Row],[Unit Price]]</f>
        <v>5.75</v>
      </c>
    </row>
    <row r="935" spans="1:9" x14ac:dyDescent="0.3">
      <c r="A935" s="2">
        <v>45730</v>
      </c>
      <c r="B935" s="1">
        <v>0.33316291484932453</v>
      </c>
      <c r="C935" t="str">
        <f t="shared" si="15"/>
        <v>Fri</v>
      </c>
      <c r="D935" t="s">
        <v>19</v>
      </c>
      <c r="E935" t="str">
        <f>_xlfn.XLOOKUP(SalesData[[#This Row],[Product]],Menu[Product],Menu[Category])</f>
        <v>Food</v>
      </c>
      <c r="F935" t="s">
        <v>20</v>
      </c>
      <c r="G935">
        <v>2</v>
      </c>
      <c r="H935" s="3">
        <f>_xlfn.XLOOKUP(SalesData[[#This Row],[Product]],Menu[Product],Menu[Unit Price])</f>
        <v>4.25</v>
      </c>
      <c r="I935" s="3">
        <f>SalesData[[#This Row],[Qty]]*SalesData[[#This Row],[Unit Price]]</f>
        <v>8.5</v>
      </c>
    </row>
    <row r="936" spans="1:9" x14ac:dyDescent="0.3">
      <c r="A936" s="2">
        <v>45730</v>
      </c>
      <c r="B936" s="1">
        <v>0.34328939295536393</v>
      </c>
      <c r="C936" t="str">
        <f t="shared" si="15"/>
        <v>Fri</v>
      </c>
      <c r="D936" t="s">
        <v>10</v>
      </c>
      <c r="E936" t="str">
        <f>_xlfn.XLOOKUP(SalesData[[#This Row],[Product]],Menu[Product],Menu[Category])</f>
        <v>Beverage</v>
      </c>
      <c r="F936" t="s">
        <v>13</v>
      </c>
      <c r="G936">
        <v>3</v>
      </c>
      <c r="H936" s="3">
        <f>_xlfn.XLOOKUP(SalesData[[#This Row],[Product]],Menu[Product],Menu[Unit Price])</f>
        <v>5.25</v>
      </c>
      <c r="I936" s="3">
        <f>SalesData[[#This Row],[Qty]]*SalesData[[#This Row],[Unit Price]]</f>
        <v>15.75</v>
      </c>
    </row>
    <row r="937" spans="1:9" x14ac:dyDescent="0.3">
      <c r="A937" s="2">
        <v>45730</v>
      </c>
      <c r="B937" s="1">
        <v>0.35029475117881653</v>
      </c>
      <c r="C937" t="str">
        <f t="shared" si="15"/>
        <v>Fri</v>
      </c>
      <c r="D937" t="s">
        <v>17</v>
      </c>
      <c r="E937" t="str">
        <f>_xlfn.XLOOKUP(SalesData[[#This Row],[Product]],Menu[Product],Menu[Category])</f>
        <v>Beverage</v>
      </c>
      <c r="F937" t="s">
        <v>13</v>
      </c>
      <c r="G937">
        <v>4</v>
      </c>
      <c r="H937" s="3">
        <f>_xlfn.XLOOKUP(SalesData[[#This Row],[Product]],Menu[Product],Menu[Unit Price])</f>
        <v>5.25</v>
      </c>
      <c r="I937" s="3">
        <f>SalesData[[#This Row],[Qty]]*SalesData[[#This Row],[Unit Price]]</f>
        <v>21</v>
      </c>
    </row>
    <row r="938" spans="1:9" x14ac:dyDescent="0.3">
      <c r="A938" s="2">
        <v>45730</v>
      </c>
      <c r="B938" s="1">
        <v>0.35487578928753638</v>
      </c>
      <c r="C938" t="str">
        <f t="shared" si="15"/>
        <v>Fri</v>
      </c>
      <c r="D938" t="s">
        <v>8</v>
      </c>
      <c r="E938" t="str">
        <f>_xlfn.XLOOKUP(SalesData[[#This Row],[Product]],Menu[Product],Menu[Category])</f>
        <v>Food</v>
      </c>
      <c r="F938" t="s">
        <v>22</v>
      </c>
      <c r="G938">
        <v>2</v>
      </c>
      <c r="H938" s="3">
        <f>_xlfn.XLOOKUP(SalesData[[#This Row],[Product]],Menu[Product],Menu[Unit Price])</f>
        <v>4.75</v>
      </c>
      <c r="I938" s="3">
        <f>SalesData[[#This Row],[Qty]]*SalesData[[#This Row],[Unit Price]]</f>
        <v>9.5</v>
      </c>
    </row>
    <row r="939" spans="1:9" x14ac:dyDescent="0.3">
      <c r="A939" s="2">
        <v>45730</v>
      </c>
      <c r="B939" s="1">
        <v>0.36613183959070744</v>
      </c>
      <c r="C939" t="str">
        <f t="shared" si="15"/>
        <v>Fri</v>
      </c>
      <c r="D939" t="s">
        <v>19</v>
      </c>
      <c r="E939" t="str">
        <f>_xlfn.XLOOKUP(SalesData[[#This Row],[Product]],Menu[Product],Menu[Category])</f>
        <v>Beverage</v>
      </c>
      <c r="F939" t="s">
        <v>16</v>
      </c>
      <c r="G939">
        <v>1</v>
      </c>
      <c r="H939" s="3">
        <f>_xlfn.XLOOKUP(SalesData[[#This Row],[Product]],Menu[Product],Menu[Unit Price])</f>
        <v>6</v>
      </c>
      <c r="I939" s="3">
        <f>SalesData[[#This Row],[Qty]]*SalesData[[#This Row],[Unit Price]]</f>
        <v>6</v>
      </c>
    </row>
    <row r="940" spans="1:9" x14ac:dyDescent="0.3">
      <c r="A940" s="2">
        <v>45730</v>
      </c>
      <c r="B940" s="1">
        <v>0.38454690322399859</v>
      </c>
      <c r="C940" t="str">
        <f t="shared" si="15"/>
        <v>Fri</v>
      </c>
      <c r="D940" t="s">
        <v>19</v>
      </c>
      <c r="E940" t="str">
        <f>_xlfn.XLOOKUP(SalesData[[#This Row],[Product]],Menu[Product],Menu[Category])</f>
        <v>Beverage</v>
      </c>
      <c r="F940" t="s">
        <v>16</v>
      </c>
      <c r="G940">
        <v>3</v>
      </c>
      <c r="H940" s="3">
        <f>_xlfn.XLOOKUP(SalesData[[#This Row],[Product]],Menu[Product],Menu[Unit Price])</f>
        <v>6</v>
      </c>
      <c r="I940" s="3">
        <f>SalesData[[#This Row],[Qty]]*SalesData[[#This Row],[Unit Price]]</f>
        <v>18</v>
      </c>
    </row>
    <row r="941" spans="1:9" x14ac:dyDescent="0.3">
      <c r="A941" s="2">
        <v>45730</v>
      </c>
      <c r="B941" s="1">
        <v>0.38504128603323684</v>
      </c>
      <c r="C941" t="str">
        <f t="shared" si="15"/>
        <v>Fri</v>
      </c>
      <c r="D941" t="s">
        <v>19</v>
      </c>
      <c r="E941" t="str">
        <f>_xlfn.XLOOKUP(SalesData[[#This Row],[Product]],Menu[Product],Menu[Category])</f>
        <v>Beverage</v>
      </c>
      <c r="F941" t="s">
        <v>16</v>
      </c>
      <c r="G941">
        <v>3</v>
      </c>
      <c r="H941" s="3">
        <f>_xlfn.XLOOKUP(SalesData[[#This Row],[Product]],Menu[Product],Menu[Unit Price])</f>
        <v>6</v>
      </c>
      <c r="I941" s="3">
        <f>SalesData[[#This Row],[Qty]]*SalesData[[#This Row],[Unit Price]]</f>
        <v>18</v>
      </c>
    </row>
    <row r="942" spans="1:9" x14ac:dyDescent="0.3">
      <c r="A942" s="2">
        <v>45730</v>
      </c>
      <c r="B942" s="1">
        <v>0.38826319990264146</v>
      </c>
      <c r="C942" t="str">
        <f t="shared" si="15"/>
        <v>Fri</v>
      </c>
      <c r="D942" t="s">
        <v>10</v>
      </c>
      <c r="E942" t="str">
        <f>_xlfn.XLOOKUP(SalesData[[#This Row],[Product]],Menu[Product],Menu[Category])</f>
        <v>Beverage</v>
      </c>
      <c r="F942" t="s">
        <v>14</v>
      </c>
      <c r="G942">
        <v>2</v>
      </c>
      <c r="H942" s="3">
        <f>_xlfn.XLOOKUP(SalesData[[#This Row],[Product]],Menu[Product],Menu[Unit Price])</f>
        <v>3.25</v>
      </c>
      <c r="I942" s="3">
        <f>SalesData[[#This Row],[Qty]]*SalesData[[#This Row],[Unit Price]]</f>
        <v>6.5</v>
      </c>
    </row>
    <row r="943" spans="1:9" x14ac:dyDescent="0.3">
      <c r="A943" s="2">
        <v>45730</v>
      </c>
      <c r="B943" s="1">
        <v>0.4061788378995051</v>
      </c>
      <c r="C943" t="str">
        <f t="shared" si="15"/>
        <v>Fri</v>
      </c>
      <c r="D943" t="s">
        <v>10</v>
      </c>
      <c r="E943" t="str">
        <f>_xlfn.XLOOKUP(SalesData[[#This Row],[Product]],Menu[Product],Menu[Category])</f>
        <v>Beverage</v>
      </c>
      <c r="F943" t="s">
        <v>14</v>
      </c>
      <c r="G943">
        <v>2</v>
      </c>
      <c r="H943" s="3">
        <f>_xlfn.XLOOKUP(SalesData[[#This Row],[Product]],Menu[Product],Menu[Unit Price])</f>
        <v>3.25</v>
      </c>
      <c r="I943" s="3">
        <f>SalesData[[#This Row],[Qty]]*SalesData[[#This Row],[Unit Price]]</f>
        <v>6.5</v>
      </c>
    </row>
    <row r="944" spans="1:9" x14ac:dyDescent="0.3">
      <c r="A944" s="2">
        <v>45730</v>
      </c>
      <c r="B944" s="1">
        <v>0.41496059960306581</v>
      </c>
      <c r="C944" t="str">
        <f t="shared" si="15"/>
        <v>Fri</v>
      </c>
      <c r="D944" t="s">
        <v>8</v>
      </c>
      <c r="E944" t="str">
        <f>_xlfn.XLOOKUP(SalesData[[#This Row],[Product]],Menu[Product],Menu[Category])</f>
        <v>Food</v>
      </c>
      <c r="F944" t="s">
        <v>22</v>
      </c>
      <c r="G944">
        <v>4</v>
      </c>
      <c r="H944" s="3">
        <f>_xlfn.XLOOKUP(SalesData[[#This Row],[Product]],Menu[Product],Menu[Unit Price])</f>
        <v>4.75</v>
      </c>
      <c r="I944" s="3">
        <f>SalesData[[#This Row],[Qty]]*SalesData[[#This Row],[Unit Price]]</f>
        <v>19</v>
      </c>
    </row>
    <row r="945" spans="1:9" x14ac:dyDescent="0.3">
      <c r="A945" s="2">
        <v>45730</v>
      </c>
      <c r="B945" s="1">
        <v>0.41756062563885438</v>
      </c>
      <c r="C945" t="str">
        <f t="shared" si="15"/>
        <v>Fri</v>
      </c>
      <c r="D945" t="s">
        <v>10</v>
      </c>
      <c r="E945" t="str">
        <f>_xlfn.XLOOKUP(SalesData[[#This Row],[Product]],Menu[Product],Menu[Category])</f>
        <v>Food</v>
      </c>
      <c r="F945" t="s">
        <v>15</v>
      </c>
      <c r="G945">
        <v>3</v>
      </c>
      <c r="H945" s="3">
        <f>_xlfn.XLOOKUP(SalesData[[#This Row],[Product]],Menu[Product],Menu[Unit Price])</f>
        <v>10</v>
      </c>
      <c r="I945" s="3">
        <f>SalesData[[#This Row],[Qty]]*SalesData[[#This Row],[Unit Price]]</f>
        <v>30</v>
      </c>
    </row>
    <row r="946" spans="1:9" x14ac:dyDescent="0.3">
      <c r="A946" s="2">
        <v>45730</v>
      </c>
      <c r="B946" s="1">
        <v>0.42125006375594731</v>
      </c>
      <c r="C946" t="str">
        <f t="shared" si="15"/>
        <v>Fri</v>
      </c>
      <c r="D946" t="s">
        <v>17</v>
      </c>
      <c r="E946" t="str">
        <f>_xlfn.XLOOKUP(SalesData[[#This Row],[Product]],Menu[Product],Menu[Category])</f>
        <v>Beverage</v>
      </c>
      <c r="F946" t="s">
        <v>18</v>
      </c>
      <c r="G946">
        <v>3</v>
      </c>
      <c r="H946" s="3">
        <f>_xlfn.XLOOKUP(SalesData[[#This Row],[Product]],Menu[Product],Menu[Unit Price])</f>
        <v>3.5</v>
      </c>
      <c r="I946" s="3">
        <f>SalesData[[#This Row],[Qty]]*SalesData[[#This Row],[Unit Price]]</f>
        <v>10.5</v>
      </c>
    </row>
    <row r="947" spans="1:9" x14ac:dyDescent="0.3">
      <c r="A947" s="2">
        <v>45730</v>
      </c>
      <c r="B947" s="1">
        <v>0.45032573192791281</v>
      </c>
      <c r="C947" t="str">
        <f t="shared" si="15"/>
        <v>Fri</v>
      </c>
      <c r="D947" t="s">
        <v>17</v>
      </c>
      <c r="E947" t="str">
        <f>_xlfn.XLOOKUP(SalesData[[#This Row],[Product]],Menu[Product],Menu[Category])</f>
        <v>Food</v>
      </c>
      <c r="F947" t="s">
        <v>22</v>
      </c>
      <c r="G947">
        <v>2</v>
      </c>
      <c r="H947" s="3">
        <f>_xlfn.XLOOKUP(SalesData[[#This Row],[Product]],Menu[Product],Menu[Unit Price])</f>
        <v>4.75</v>
      </c>
      <c r="I947" s="3">
        <f>SalesData[[#This Row],[Qty]]*SalesData[[#This Row],[Unit Price]]</f>
        <v>9.5</v>
      </c>
    </row>
    <row r="948" spans="1:9" x14ac:dyDescent="0.3">
      <c r="A948" s="2">
        <v>45730</v>
      </c>
      <c r="B948" s="1">
        <v>0.45528343444709646</v>
      </c>
      <c r="C948" t="str">
        <f t="shared" si="15"/>
        <v>Fri</v>
      </c>
      <c r="D948" t="s">
        <v>10</v>
      </c>
      <c r="E948" t="str">
        <f>_xlfn.XLOOKUP(SalesData[[#This Row],[Product]],Menu[Product],Menu[Category])</f>
        <v>Beverage</v>
      </c>
      <c r="F948" t="s">
        <v>13</v>
      </c>
      <c r="G948">
        <v>3</v>
      </c>
      <c r="H948" s="3">
        <f>_xlfn.XLOOKUP(SalesData[[#This Row],[Product]],Menu[Product],Menu[Unit Price])</f>
        <v>5.25</v>
      </c>
      <c r="I948" s="3">
        <f>SalesData[[#This Row],[Qty]]*SalesData[[#This Row],[Unit Price]]</f>
        <v>15.75</v>
      </c>
    </row>
    <row r="949" spans="1:9" x14ac:dyDescent="0.3">
      <c r="A949" s="2">
        <v>45730</v>
      </c>
      <c r="B949" s="1">
        <v>0.45946273797441139</v>
      </c>
      <c r="C949" t="str">
        <f t="shared" si="15"/>
        <v>Fri</v>
      </c>
      <c r="D949" t="s">
        <v>17</v>
      </c>
      <c r="E949" t="str">
        <f>_xlfn.XLOOKUP(SalesData[[#This Row],[Product]],Menu[Product],Menu[Category])</f>
        <v>Food</v>
      </c>
      <c r="F949" t="s">
        <v>22</v>
      </c>
      <c r="G949">
        <v>3</v>
      </c>
      <c r="H949" s="3">
        <f>_xlfn.XLOOKUP(SalesData[[#This Row],[Product]],Menu[Product],Menu[Unit Price])</f>
        <v>4.75</v>
      </c>
      <c r="I949" s="3">
        <f>SalesData[[#This Row],[Qty]]*SalesData[[#This Row],[Unit Price]]</f>
        <v>14.25</v>
      </c>
    </row>
    <row r="950" spans="1:9" x14ac:dyDescent="0.3">
      <c r="A950" s="2">
        <v>45730</v>
      </c>
      <c r="B950" s="1">
        <v>0.47833589153579964</v>
      </c>
      <c r="C950" t="str">
        <f t="shared" si="15"/>
        <v>Fri</v>
      </c>
      <c r="D950" t="s">
        <v>19</v>
      </c>
      <c r="E950" t="str">
        <f>_xlfn.XLOOKUP(SalesData[[#This Row],[Product]],Menu[Product],Menu[Category])</f>
        <v>Beverage</v>
      </c>
      <c r="F950" t="s">
        <v>16</v>
      </c>
      <c r="G950">
        <v>3</v>
      </c>
      <c r="H950" s="3">
        <f>_xlfn.XLOOKUP(SalesData[[#This Row],[Product]],Menu[Product],Menu[Unit Price])</f>
        <v>6</v>
      </c>
      <c r="I950" s="3">
        <f>SalesData[[#This Row],[Qty]]*SalesData[[#This Row],[Unit Price]]</f>
        <v>18</v>
      </c>
    </row>
    <row r="951" spans="1:9" x14ac:dyDescent="0.3">
      <c r="A951" s="2">
        <v>45730</v>
      </c>
      <c r="B951" s="1">
        <v>0.47932188521985253</v>
      </c>
      <c r="C951" t="str">
        <f t="shared" si="15"/>
        <v>Fri</v>
      </c>
      <c r="D951" t="s">
        <v>8</v>
      </c>
      <c r="E951" t="str">
        <f>_xlfn.XLOOKUP(SalesData[[#This Row],[Product]],Menu[Product],Menu[Category])</f>
        <v>Beverage</v>
      </c>
      <c r="F951" t="s">
        <v>13</v>
      </c>
      <c r="G951">
        <v>3</v>
      </c>
      <c r="H951" s="3">
        <f>_xlfn.XLOOKUP(SalesData[[#This Row],[Product]],Menu[Product],Menu[Unit Price])</f>
        <v>5.25</v>
      </c>
      <c r="I951" s="3">
        <f>SalesData[[#This Row],[Qty]]*SalesData[[#This Row],[Unit Price]]</f>
        <v>15.75</v>
      </c>
    </row>
    <row r="952" spans="1:9" x14ac:dyDescent="0.3">
      <c r="A952" s="2">
        <v>45730</v>
      </c>
      <c r="B952" s="1">
        <v>0.48034397613830787</v>
      </c>
      <c r="C952" t="str">
        <f t="shared" si="15"/>
        <v>Fri</v>
      </c>
      <c r="D952" t="s">
        <v>17</v>
      </c>
      <c r="E952" t="str">
        <f>_xlfn.XLOOKUP(SalesData[[#This Row],[Product]],Menu[Product],Menu[Category])</f>
        <v>Beverage</v>
      </c>
      <c r="F952" t="s">
        <v>16</v>
      </c>
      <c r="G952">
        <v>4</v>
      </c>
      <c r="H952" s="3">
        <f>_xlfn.XLOOKUP(SalesData[[#This Row],[Product]],Menu[Product],Menu[Unit Price])</f>
        <v>6</v>
      </c>
      <c r="I952" s="3">
        <f>SalesData[[#This Row],[Qty]]*SalesData[[#This Row],[Unit Price]]</f>
        <v>24</v>
      </c>
    </row>
    <row r="953" spans="1:9" x14ac:dyDescent="0.3">
      <c r="A953" s="2">
        <v>45730</v>
      </c>
      <c r="B953" s="1">
        <v>0.48220760471822427</v>
      </c>
      <c r="C953" t="str">
        <f t="shared" si="15"/>
        <v>Fri</v>
      </c>
      <c r="D953" t="s">
        <v>17</v>
      </c>
      <c r="E953" t="str">
        <f>_xlfn.XLOOKUP(SalesData[[#This Row],[Product]],Menu[Product],Menu[Category])</f>
        <v>Beverage</v>
      </c>
      <c r="F953" t="s">
        <v>16</v>
      </c>
      <c r="G953">
        <v>3</v>
      </c>
      <c r="H953" s="3">
        <f>_xlfn.XLOOKUP(SalesData[[#This Row],[Product]],Menu[Product],Menu[Unit Price])</f>
        <v>6</v>
      </c>
      <c r="I953" s="3">
        <f>SalesData[[#This Row],[Qty]]*SalesData[[#This Row],[Unit Price]]</f>
        <v>18</v>
      </c>
    </row>
    <row r="954" spans="1:9" x14ac:dyDescent="0.3">
      <c r="A954" s="2">
        <v>45730</v>
      </c>
      <c r="B954" s="1">
        <v>0.48277104764862599</v>
      </c>
      <c r="C954" t="str">
        <f t="shared" si="15"/>
        <v>Fri</v>
      </c>
      <c r="D954" t="s">
        <v>19</v>
      </c>
      <c r="E954" t="str">
        <f>_xlfn.XLOOKUP(SalesData[[#This Row],[Product]],Menu[Product],Menu[Category])</f>
        <v>Beverage</v>
      </c>
      <c r="F954" t="s">
        <v>21</v>
      </c>
      <c r="G954">
        <v>4</v>
      </c>
      <c r="H954" s="3">
        <f>_xlfn.XLOOKUP(SalesData[[#This Row],[Product]],Menu[Product],Menu[Unit Price])</f>
        <v>5.75</v>
      </c>
      <c r="I954" s="3">
        <f>SalesData[[#This Row],[Qty]]*SalesData[[#This Row],[Unit Price]]</f>
        <v>23</v>
      </c>
    </row>
    <row r="955" spans="1:9" x14ac:dyDescent="0.3">
      <c r="A955" s="2">
        <v>45730</v>
      </c>
      <c r="B955" s="1">
        <v>0.48326662724171776</v>
      </c>
      <c r="C955" t="str">
        <f t="shared" si="15"/>
        <v>Fri</v>
      </c>
      <c r="D955" t="s">
        <v>17</v>
      </c>
      <c r="E955" t="str">
        <f>_xlfn.XLOOKUP(SalesData[[#This Row],[Product]],Menu[Product],Menu[Category])</f>
        <v>Beverage</v>
      </c>
      <c r="F955" t="s">
        <v>16</v>
      </c>
      <c r="G955">
        <v>4</v>
      </c>
      <c r="H955" s="3">
        <f>_xlfn.XLOOKUP(SalesData[[#This Row],[Product]],Menu[Product],Menu[Unit Price])</f>
        <v>6</v>
      </c>
      <c r="I955" s="3">
        <f>SalesData[[#This Row],[Qty]]*SalesData[[#This Row],[Unit Price]]</f>
        <v>24</v>
      </c>
    </row>
    <row r="956" spans="1:9" x14ac:dyDescent="0.3">
      <c r="A956" s="2">
        <v>45730</v>
      </c>
      <c r="B956" s="1">
        <v>0.48344957455743476</v>
      </c>
      <c r="C956" t="str">
        <f t="shared" si="15"/>
        <v>Fri</v>
      </c>
      <c r="D956" t="s">
        <v>17</v>
      </c>
      <c r="E956" t="str">
        <f>_xlfn.XLOOKUP(SalesData[[#This Row],[Product]],Menu[Product],Menu[Category])</f>
        <v>Beverage</v>
      </c>
      <c r="F956" t="s">
        <v>21</v>
      </c>
      <c r="G956">
        <v>4</v>
      </c>
      <c r="H956" s="3">
        <f>_xlfn.XLOOKUP(SalesData[[#This Row],[Product]],Menu[Product],Menu[Unit Price])</f>
        <v>5.75</v>
      </c>
      <c r="I956" s="3">
        <f>SalesData[[#This Row],[Qty]]*SalesData[[#This Row],[Unit Price]]</f>
        <v>23</v>
      </c>
    </row>
    <row r="957" spans="1:9" x14ac:dyDescent="0.3">
      <c r="A957" s="2">
        <v>45730</v>
      </c>
      <c r="B957" s="1">
        <v>0.48417773967825872</v>
      </c>
      <c r="C957" t="str">
        <f t="shared" si="15"/>
        <v>Fri</v>
      </c>
      <c r="D957" t="s">
        <v>8</v>
      </c>
      <c r="E957" t="str">
        <f>_xlfn.XLOOKUP(SalesData[[#This Row],[Product]],Menu[Product],Menu[Category])</f>
        <v>Beverage</v>
      </c>
      <c r="F957" t="s">
        <v>18</v>
      </c>
      <c r="G957">
        <v>1</v>
      </c>
      <c r="H957" s="3">
        <f>_xlfn.XLOOKUP(SalesData[[#This Row],[Product]],Menu[Product],Menu[Unit Price])</f>
        <v>3.5</v>
      </c>
      <c r="I957" s="3">
        <f>SalesData[[#This Row],[Qty]]*SalesData[[#This Row],[Unit Price]]</f>
        <v>3.5</v>
      </c>
    </row>
    <row r="958" spans="1:9" x14ac:dyDescent="0.3">
      <c r="A958" s="2">
        <v>45730</v>
      </c>
      <c r="B958" s="1">
        <v>0.48566377891955947</v>
      </c>
      <c r="C958" t="str">
        <f t="shared" si="15"/>
        <v>Fri</v>
      </c>
      <c r="D958" t="s">
        <v>10</v>
      </c>
      <c r="E958" t="str">
        <f>_xlfn.XLOOKUP(SalesData[[#This Row],[Product]],Menu[Product],Menu[Category])</f>
        <v>Food</v>
      </c>
      <c r="F958" t="s">
        <v>22</v>
      </c>
      <c r="G958">
        <v>4</v>
      </c>
      <c r="H958" s="3">
        <f>_xlfn.XLOOKUP(SalesData[[#This Row],[Product]],Menu[Product],Menu[Unit Price])</f>
        <v>4.75</v>
      </c>
      <c r="I958" s="3">
        <f>SalesData[[#This Row],[Qty]]*SalesData[[#This Row],[Unit Price]]</f>
        <v>19</v>
      </c>
    </row>
    <row r="959" spans="1:9" x14ac:dyDescent="0.3">
      <c r="A959" s="2">
        <v>45730</v>
      </c>
      <c r="B959" s="1">
        <v>0.48731810373089529</v>
      </c>
      <c r="C959" t="str">
        <f t="shared" si="15"/>
        <v>Fri</v>
      </c>
      <c r="D959" t="s">
        <v>8</v>
      </c>
      <c r="E959" t="str">
        <f>_xlfn.XLOOKUP(SalesData[[#This Row],[Product]],Menu[Product],Menu[Category])</f>
        <v>Food</v>
      </c>
      <c r="F959" t="s">
        <v>15</v>
      </c>
      <c r="G959">
        <v>1</v>
      </c>
      <c r="H959" s="3">
        <f>_xlfn.XLOOKUP(SalesData[[#This Row],[Product]],Menu[Product],Menu[Unit Price])</f>
        <v>10</v>
      </c>
      <c r="I959" s="3">
        <f>SalesData[[#This Row],[Qty]]*SalesData[[#This Row],[Unit Price]]</f>
        <v>10</v>
      </c>
    </row>
    <row r="960" spans="1:9" x14ac:dyDescent="0.3">
      <c r="A960" s="2">
        <v>45730</v>
      </c>
      <c r="B960" s="1">
        <v>0.49027518681718979</v>
      </c>
      <c r="C960" t="str">
        <f t="shared" si="15"/>
        <v>Fri</v>
      </c>
      <c r="D960" t="s">
        <v>17</v>
      </c>
      <c r="E960" t="str">
        <f>_xlfn.XLOOKUP(SalesData[[#This Row],[Product]],Menu[Product],Menu[Category])</f>
        <v>Beverage</v>
      </c>
      <c r="F960" t="s">
        <v>18</v>
      </c>
      <c r="G960">
        <v>3</v>
      </c>
      <c r="H960" s="3">
        <f>_xlfn.XLOOKUP(SalesData[[#This Row],[Product]],Menu[Product],Menu[Unit Price])</f>
        <v>3.5</v>
      </c>
      <c r="I960" s="3">
        <f>SalesData[[#This Row],[Qty]]*SalesData[[#This Row],[Unit Price]]</f>
        <v>10.5</v>
      </c>
    </row>
    <row r="961" spans="1:9" x14ac:dyDescent="0.3">
      <c r="A961" s="2">
        <v>45730</v>
      </c>
      <c r="B961" s="1">
        <v>0.49210798338607309</v>
      </c>
      <c r="C961" t="str">
        <f t="shared" si="15"/>
        <v>Fri</v>
      </c>
      <c r="D961" t="s">
        <v>10</v>
      </c>
      <c r="E961" t="str">
        <f>_xlfn.XLOOKUP(SalesData[[#This Row],[Product]],Menu[Product],Menu[Category])</f>
        <v>Food</v>
      </c>
      <c r="F961" t="s">
        <v>15</v>
      </c>
      <c r="G961">
        <v>4</v>
      </c>
      <c r="H961" s="3">
        <f>_xlfn.XLOOKUP(SalesData[[#This Row],[Product]],Menu[Product],Menu[Unit Price])</f>
        <v>10</v>
      </c>
      <c r="I961" s="3">
        <f>SalesData[[#This Row],[Qty]]*SalesData[[#This Row],[Unit Price]]</f>
        <v>40</v>
      </c>
    </row>
    <row r="962" spans="1:9" x14ac:dyDescent="0.3">
      <c r="A962" s="2">
        <v>45730</v>
      </c>
      <c r="B962" s="1">
        <v>0.49493162001475793</v>
      </c>
      <c r="C962" t="str">
        <f t="shared" si="15"/>
        <v>Fri</v>
      </c>
      <c r="D962" t="s">
        <v>17</v>
      </c>
      <c r="E962" t="str">
        <f>_xlfn.XLOOKUP(SalesData[[#This Row],[Product]],Menu[Product],Menu[Category])</f>
        <v>Food</v>
      </c>
      <c r="F962" t="s">
        <v>22</v>
      </c>
      <c r="G962">
        <v>4</v>
      </c>
      <c r="H962" s="3">
        <f>_xlfn.XLOOKUP(SalesData[[#This Row],[Product]],Menu[Product],Menu[Unit Price])</f>
        <v>4.75</v>
      </c>
      <c r="I962" s="3">
        <f>SalesData[[#This Row],[Qty]]*SalesData[[#This Row],[Unit Price]]</f>
        <v>19</v>
      </c>
    </row>
    <row r="963" spans="1:9" x14ac:dyDescent="0.3">
      <c r="A963" s="2">
        <v>45730</v>
      </c>
      <c r="B963" s="1">
        <v>0.49500775069779757</v>
      </c>
      <c r="C963" t="str">
        <f t="shared" ref="C963:C1026" si="16">TEXT(A963, "ddd")</f>
        <v>Fri</v>
      </c>
      <c r="D963" t="s">
        <v>10</v>
      </c>
      <c r="E963" t="str">
        <f>_xlfn.XLOOKUP(SalesData[[#This Row],[Product]],Menu[Product],Menu[Category])</f>
        <v>Beverage</v>
      </c>
      <c r="F963" t="s">
        <v>16</v>
      </c>
      <c r="G963">
        <v>3</v>
      </c>
      <c r="H963" s="3">
        <f>_xlfn.XLOOKUP(SalesData[[#This Row],[Product]],Menu[Product],Menu[Unit Price])</f>
        <v>6</v>
      </c>
      <c r="I963" s="3">
        <f>SalesData[[#This Row],[Qty]]*SalesData[[#This Row],[Unit Price]]</f>
        <v>18</v>
      </c>
    </row>
    <row r="964" spans="1:9" x14ac:dyDescent="0.3">
      <c r="A964" s="2">
        <v>45730</v>
      </c>
      <c r="B964" s="1">
        <v>0.49576687386632556</v>
      </c>
      <c r="C964" t="str">
        <f t="shared" si="16"/>
        <v>Fri</v>
      </c>
      <c r="D964" t="s">
        <v>17</v>
      </c>
      <c r="E964" t="str">
        <f>_xlfn.XLOOKUP(SalesData[[#This Row],[Product]],Menu[Product],Menu[Category])</f>
        <v>Food</v>
      </c>
      <c r="F964" t="s">
        <v>22</v>
      </c>
      <c r="G964">
        <v>3</v>
      </c>
      <c r="H964" s="3">
        <f>_xlfn.XLOOKUP(SalesData[[#This Row],[Product]],Menu[Product],Menu[Unit Price])</f>
        <v>4.75</v>
      </c>
      <c r="I964" s="3">
        <f>SalesData[[#This Row],[Qty]]*SalesData[[#This Row],[Unit Price]]</f>
        <v>14.25</v>
      </c>
    </row>
    <row r="965" spans="1:9" x14ac:dyDescent="0.3">
      <c r="A965" s="2">
        <v>45730</v>
      </c>
      <c r="B965" s="1">
        <v>0.4977051269360393</v>
      </c>
      <c r="C965" t="str">
        <f t="shared" si="16"/>
        <v>Fri</v>
      </c>
      <c r="D965" t="s">
        <v>10</v>
      </c>
      <c r="E965" t="str">
        <f>_xlfn.XLOOKUP(SalesData[[#This Row],[Product]],Menu[Product],Menu[Category])</f>
        <v>Food</v>
      </c>
      <c r="F965" t="s">
        <v>22</v>
      </c>
      <c r="G965">
        <v>3</v>
      </c>
      <c r="H965" s="3">
        <f>_xlfn.XLOOKUP(SalesData[[#This Row],[Product]],Menu[Product],Menu[Unit Price])</f>
        <v>4.75</v>
      </c>
      <c r="I965" s="3">
        <f>SalesData[[#This Row],[Qty]]*SalesData[[#This Row],[Unit Price]]</f>
        <v>14.25</v>
      </c>
    </row>
    <row r="966" spans="1:9" x14ac:dyDescent="0.3">
      <c r="A966" s="2">
        <v>45730</v>
      </c>
      <c r="B966" s="1">
        <v>0.50279355752075727</v>
      </c>
      <c r="C966" t="str">
        <f t="shared" si="16"/>
        <v>Fri</v>
      </c>
      <c r="D966" t="s">
        <v>19</v>
      </c>
      <c r="E966" t="str">
        <f>_xlfn.XLOOKUP(SalesData[[#This Row],[Product]],Menu[Product],Menu[Category])</f>
        <v>Food</v>
      </c>
      <c r="F966" t="s">
        <v>23</v>
      </c>
      <c r="G966">
        <v>3</v>
      </c>
      <c r="H966" s="3">
        <f>_xlfn.XLOOKUP(SalesData[[#This Row],[Product]],Menu[Product],Menu[Unit Price])</f>
        <v>9.5</v>
      </c>
      <c r="I966" s="3">
        <f>SalesData[[#This Row],[Qty]]*SalesData[[#This Row],[Unit Price]]</f>
        <v>28.5</v>
      </c>
    </row>
    <row r="967" spans="1:9" x14ac:dyDescent="0.3">
      <c r="A967" s="2">
        <v>45730</v>
      </c>
      <c r="B967" s="1">
        <v>0.50309445973943712</v>
      </c>
      <c r="C967" t="str">
        <f t="shared" si="16"/>
        <v>Fri</v>
      </c>
      <c r="D967" t="s">
        <v>8</v>
      </c>
      <c r="E967" t="str">
        <f>_xlfn.XLOOKUP(SalesData[[#This Row],[Product]],Menu[Product],Menu[Category])</f>
        <v>Beverage</v>
      </c>
      <c r="F967" t="s">
        <v>13</v>
      </c>
      <c r="G967">
        <v>2</v>
      </c>
      <c r="H967" s="3">
        <f>_xlfn.XLOOKUP(SalesData[[#This Row],[Product]],Menu[Product],Menu[Unit Price])</f>
        <v>5.25</v>
      </c>
      <c r="I967" s="3">
        <f>SalesData[[#This Row],[Qty]]*SalesData[[#This Row],[Unit Price]]</f>
        <v>10.5</v>
      </c>
    </row>
    <row r="968" spans="1:9" x14ac:dyDescent="0.3">
      <c r="A968" s="2">
        <v>45730</v>
      </c>
      <c r="B968" s="1">
        <v>0.50379965355224243</v>
      </c>
      <c r="C968" t="str">
        <f t="shared" si="16"/>
        <v>Fri</v>
      </c>
      <c r="D968" t="s">
        <v>10</v>
      </c>
      <c r="E968" t="str">
        <f>_xlfn.XLOOKUP(SalesData[[#This Row],[Product]],Menu[Product],Menu[Category])</f>
        <v>Beverage</v>
      </c>
      <c r="F968" t="s">
        <v>21</v>
      </c>
      <c r="G968">
        <v>3</v>
      </c>
      <c r="H968" s="3">
        <f>_xlfn.XLOOKUP(SalesData[[#This Row],[Product]],Menu[Product],Menu[Unit Price])</f>
        <v>5.75</v>
      </c>
      <c r="I968" s="3">
        <f>SalesData[[#This Row],[Qty]]*SalesData[[#This Row],[Unit Price]]</f>
        <v>17.25</v>
      </c>
    </row>
    <row r="969" spans="1:9" x14ac:dyDescent="0.3">
      <c r="A969" s="2">
        <v>45730</v>
      </c>
      <c r="B969" s="1">
        <v>0.50417500566513906</v>
      </c>
      <c r="C969" t="str">
        <f t="shared" si="16"/>
        <v>Fri</v>
      </c>
      <c r="D969" t="s">
        <v>10</v>
      </c>
      <c r="E969" t="str">
        <f>_xlfn.XLOOKUP(SalesData[[#This Row],[Product]],Menu[Product],Menu[Category])</f>
        <v>Beverage</v>
      </c>
      <c r="F969" t="s">
        <v>12</v>
      </c>
      <c r="G969">
        <v>4</v>
      </c>
      <c r="H969" s="3">
        <f>_xlfn.XLOOKUP(SalesData[[#This Row],[Product]],Menu[Product],Menu[Unit Price])</f>
        <v>5.5</v>
      </c>
      <c r="I969" s="3">
        <f>SalesData[[#This Row],[Qty]]*SalesData[[#This Row],[Unit Price]]</f>
        <v>22</v>
      </c>
    </row>
    <row r="970" spans="1:9" x14ac:dyDescent="0.3">
      <c r="A970" s="2">
        <v>45730</v>
      </c>
      <c r="B970" s="1">
        <v>0.5072334744493131</v>
      </c>
      <c r="C970" t="str">
        <f t="shared" si="16"/>
        <v>Fri</v>
      </c>
      <c r="D970" t="s">
        <v>19</v>
      </c>
      <c r="E970" t="str">
        <f>_xlfn.XLOOKUP(SalesData[[#This Row],[Product]],Menu[Product],Menu[Category])</f>
        <v>Food</v>
      </c>
      <c r="F970" t="s">
        <v>22</v>
      </c>
      <c r="G970">
        <v>4</v>
      </c>
      <c r="H970" s="3">
        <f>_xlfn.XLOOKUP(SalesData[[#This Row],[Product]],Menu[Product],Menu[Unit Price])</f>
        <v>4.75</v>
      </c>
      <c r="I970" s="3">
        <f>SalesData[[#This Row],[Qty]]*SalesData[[#This Row],[Unit Price]]</f>
        <v>19</v>
      </c>
    </row>
    <row r="971" spans="1:9" x14ac:dyDescent="0.3">
      <c r="A971" s="2">
        <v>45730</v>
      </c>
      <c r="B971" s="1">
        <v>0.50801305724196755</v>
      </c>
      <c r="C971" t="str">
        <f t="shared" si="16"/>
        <v>Fri</v>
      </c>
      <c r="D971" t="s">
        <v>8</v>
      </c>
      <c r="E971" t="str">
        <f>_xlfn.XLOOKUP(SalesData[[#This Row],[Product]],Menu[Product],Menu[Category])</f>
        <v>Beverage</v>
      </c>
      <c r="F971" t="s">
        <v>21</v>
      </c>
      <c r="G971">
        <v>4</v>
      </c>
      <c r="H971" s="3">
        <f>_xlfn.XLOOKUP(SalesData[[#This Row],[Product]],Menu[Product],Menu[Unit Price])</f>
        <v>5.75</v>
      </c>
      <c r="I971" s="3">
        <f>SalesData[[#This Row],[Qty]]*SalesData[[#This Row],[Unit Price]]</f>
        <v>23</v>
      </c>
    </row>
    <row r="972" spans="1:9" x14ac:dyDescent="0.3">
      <c r="A972" s="2">
        <v>45730</v>
      </c>
      <c r="B972" s="1">
        <v>0.50824679699357833</v>
      </c>
      <c r="C972" t="str">
        <f t="shared" si="16"/>
        <v>Fri</v>
      </c>
      <c r="D972" t="s">
        <v>8</v>
      </c>
      <c r="E972" t="str">
        <f>_xlfn.XLOOKUP(SalesData[[#This Row],[Product]],Menu[Product],Menu[Category])</f>
        <v>Beverage</v>
      </c>
      <c r="F972" t="s">
        <v>14</v>
      </c>
      <c r="G972">
        <v>3</v>
      </c>
      <c r="H972" s="3">
        <f>_xlfn.XLOOKUP(SalesData[[#This Row],[Product]],Menu[Product],Menu[Unit Price])</f>
        <v>3.25</v>
      </c>
      <c r="I972" s="3">
        <f>SalesData[[#This Row],[Qty]]*SalesData[[#This Row],[Unit Price]]</f>
        <v>9.75</v>
      </c>
    </row>
    <row r="973" spans="1:9" x14ac:dyDescent="0.3">
      <c r="A973" s="2">
        <v>45730</v>
      </c>
      <c r="B973" s="1">
        <v>0.50984995014324852</v>
      </c>
      <c r="C973" t="str">
        <f t="shared" si="16"/>
        <v>Fri</v>
      </c>
      <c r="D973" t="s">
        <v>8</v>
      </c>
      <c r="E973" t="str">
        <f>_xlfn.XLOOKUP(SalesData[[#This Row],[Product]],Menu[Product],Menu[Category])</f>
        <v>Beverage</v>
      </c>
      <c r="F973" t="s">
        <v>16</v>
      </c>
      <c r="G973">
        <v>4</v>
      </c>
      <c r="H973" s="3">
        <f>_xlfn.XLOOKUP(SalesData[[#This Row],[Product]],Menu[Product],Menu[Unit Price])</f>
        <v>6</v>
      </c>
      <c r="I973" s="3">
        <f>SalesData[[#This Row],[Qty]]*SalesData[[#This Row],[Unit Price]]</f>
        <v>24</v>
      </c>
    </row>
    <row r="974" spans="1:9" x14ac:dyDescent="0.3">
      <c r="A974" s="2">
        <v>45730</v>
      </c>
      <c r="B974" s="1">
        <v>0.51093527048858767</v>
      </c>
      <c r="C974" t="str">
        <f t="shared" si="16"/>
        <v>Fri</v>
      </c>
      <c r="D974" t="s">
        <v>8</v>
      </c>
      <c r="E974" t="str">
        <f>_xlfn.XLOOKUP(SalesData[[#This Row],[Product]],Menu[Product],Menu[Category])</f>
        <v>Beverage</v>
      </c>
      <c r="F974" t="s">
        <v>14</v>
      </c>
      <c r="G974">
        <v>2</v>
      </c>
      <c r="H974" s="3">
        <f>_xlfn.XLOOKUP(SalesData[[#This Row],[Product]],Menu[Product],Menu[Unit Price])</f>
        <v>3.25</v>
      </c>
      <c r="I974" s="3">
        <f>SalesData[[#This Row],[Qty]]*SalesData[[#This Row],[Unit Price]]</f>
        <v>6.5</v>
      </c>
    </row>
    <row r="975" spans="1:9" x14ac:dyDescent="0.3">
      <c r="A975" s="2">
        <v>45730</v>
      </c>
      <c r="B975" s="1">
        <v>0.51101701691734114</v>
      </c>
      <c r="C975" t="str">
        <f t="shared" si="16"/>
        <v>Fri</v>
      </c>
      <c r="D975" t="s">
        <v>8</v>
      </c>
      <c r="E975" t="str">
        <f>_xlfn.XLOOKUP(SalesData[[#This Row],[Product]],Menu[Product],Menu[Category])</f>
        <v>Food</v>
      </c>
      <c r="F975" t="s">
        <v>15</v>
      </c>
      <c r="G975">
        <v>4</v>
      </c>
      <c r="H975" s="3">
        <f>_xlfn.XLOOKUP(SalesData[[#This Row],[Product]],Menu[Product],Menu[Unit Price])</f>
        <v>10</v>
      </c>
      <c r="I975" s="3">
        <f>SalesData[[#This Row],[Qty]]*SalesData[[#This Row],[Unit Price]]</f>
        <v>40</v>
      </c>
    </row>
    <row r="976" spans="1:9" x14ac:dyDescent="0.3">
      <c r="A976" s="2">
        <v>45730</v>
      </c>
      <c r="B976" s="1">
        <v>0.51162698531642836</v>
      </c>
      <c r="C976" t="str">
        <f t="shared" si="16"/>
        <v>Fri</v>
      </c>
      <c r="D976" t="s">
        <v>19</v>
      </c>
      <c r="E976" t="str">
        <f>_xlfn.XLOOKUP(SalesData[[#This Row],[Product]],Menu[Product],Menu[Category])</f>
        <v>Food</v>
      </c>
      <c r="F976" t="s">
        <v>15</v>
      </c>
      <c r="G976">
        <v>3</v>
      </c>
      <c r="H976" s="3">
        <f>_xlfn.XLOOKUP(SalesData[[#This Row],[Product]],Menu[Product],Menu[Unit Price])</f>
        <v>10</v>
      </c>
      <c r="I976" s="3">
        <f>SalesData[[#This Row],[Qty]]*SalesData[[#This Row],[Unit Price]]</f>
        <v>30</v>
      </c>
    </row>
    <row r="977" spans="1:9" x14ac:dyDescent="0.3">
      <c r="A977" s="2">
        <v>45730</v>
      </c>
      <c r="B977" s="1">
        <v>0.51164239662405264</v>
      </c>
      <c r="C977" t="str">
        <f t="shared" si="16"/>
        <v>Fri</v>
      </c>
      <c r="D977" t="s">
        <v>10</v>
      </c>
      <c r="E977" t="str">
        <f>_xlfn.XLOOKUP(SalesData[[#This Row],[Product]],Menu[Product],Menu[Category])</f>
        <v>Food</v>
      </c>
      <c r="F977" t="s">
        <v>22</v>
      </c>
      <c r="G977">
        <v>4</v>
      </c>
      <c r="H977" s="3">
        <f>_xlfn.XLOOKUP(SalesData[[#This Row],[Product]],Menu[Product],Menu[Unit Price])</f>
        <v>4.75</v>
      </c>
      <c r="I977" s="3">
        <f>SalesData[[#This Row],[Qty]]*SalesData[[#This Row],[Unit Price]]</f>
        <v>19</v>
      </c>
    </row>
    <row r="978" spans="1:9" x14ac:dyDescent="0.3">
      <c r="A978" s="2">
        <v>45730</v>
      </c>
      <c r="B978" s="1">
        <v>0.51180127467765713</v>
      </c>
      <c r="C978" t="str">
        <f t="shared" si="16"/>
        <v>Fri</v>
      </c>
      <c r="D978" t="s">
        <v>17</v>
      </c>
      <c r="E978" t="str">
        <f>_xlfn.XLOOKUP(SalesData[[#This Row],[Product]],Menu[Product],Menu[Category])</f>
        <v>Beverage</v>
      </c>
      <c r="F978" t="s">
        <v>16</v>
      </c>
      <c r="G978">
        <v>4</v>
      </c>
      <c r="H978" s="3">
        <f>_xlfn.XLOOKUP(SalesData[[#This Row],[Product]],Menu[Product],Menu[Unit Price])</f>
        <v>6</v>
      </c>
      <c r="I978" s="3">
        <f>SalesData[[#This Row],[Qty]]*SalesData[[#This Row],[Unit Price]]</f>
        <v>24</v>
      </c>
    </row>
    <row r="979" spans="1:9" x14ac:dyDescent="0.3">
      <c r="A979" s="2">
        <v>45730</v>
      </c>
      <c r="B979" s="1">
        <v>0.5119649658188038</v>
      </c>
      <c r="C979" t="str">
        <f t="shared" si="16"/>
        <v>Fri</v>
      </c>
      <c r="D979" t="s">
        <v>17</v>
      </c>
      <c r="E979" t="str">
        <f>_xlfn.XLOOKUP(SalesData[[#This Row],[Product]],Menu[Product],Menu[Category])</f>
        <v>Beverage</v>
      </c>
      <c r="F979" t="s">
        <v>18</v>
      </c>
      <c r="G979">
        <v>3</v>
      </c>
      <c r="H979" s="3">
        <f>_xlfn.XLOOKUP(SalesData[[#This Row],[Product]],Menu[Product],Menu[Unit Price])</f>
        <v>3.5</v>
      </c>
      <c r="I979" s="3">
        <f>SalesData[[#This Row],[Qty]]*SalesData[[#This Row],[Unit Price]]</f>
        <v>10.5</v>
      </c>
    </row>
    <row r="980" spans="1:9" x14ac:dyDescent="0.3">
      <c r="A980" s="2">
        <v>45730</v>
      </c>
      <c r="B980" s="1">
        <v>0.51202801765901318</v>
      </c>
      <c r="C980" t="str">
        <f t="shared" si="16"/>
        <v>Fri</v>
      </c>
      <c r="D980" t="s">
        <v>8</v>
      </c>
      <c r="E980" t="str">
        <f>_xlfn.XLOOKUP(SalesData[[#This Row],[Product]],Menu[Product],Menu[Category])</f>
        <v>Beverage</v>
      </c>
      <c r="F980" t="s">
        <v>14</v>
      </c>
      <c r="G980">
        <v>2</v>
      </c>
      <c r="H980" s="3">
        <f>_xlfn.XLOOKUP(SalesData[[#This Row],[Product]],Menu[Product],Menu[Unit Price])</f>
        <v>3.25</v>
      </c>
      <c r="I980" s="3">
        <f>SalesData[[#This Row],[Qty]]*SalesData[[#This Row],[Unit Price]]</f>
        <v>6.5</v>
      </c>
    </row>
    <row r="981" spans="1:9" x14ac:dyDescent="0.3">
      <c r="A981" s="2">
        <v>45730</v>
      </c>
      <c r="B981" s="1">
        <v>0.51262481324829046</v>
      </c>
      <c r="C981" t="str">
        <f t="shared" si="16"/>
        <v>Fri</v>
      </c>
      <c r="D981" t="s">
        <v>17</v>
      </c>
      <c r="E981" t="str">
        <f>_xlfn.XLOOKUP(SalesData[[#This Row],[Product]],Menu[Product],Menu[Category])</f>
        <v>Beverage</v>
      </c>
      <c r="F981" t="s">
        <v>16</v>
      </c>
      <c r="G981">
        <v>3</v>
      </c>
      <c r="H981" s="3">
        <f>_xlfn.XLOOKUP(SalesData[[#This Row],[Product]],Menu[Product],Menu[Unit Price])</f>
        <v>6</v>
      </c>
      <c r="I981" s="3">
        <f>SalesData[[#This Row],[Qty]]*SalesData[[#This Row],[Unit Price]]</f>
        <v>18</v>
      </c>
    </row>
    <row r="982" spans="1:9" x14ac:dyDescent="0.3">
      <c r="A982" s="2">
        <v>45730</v>
      </c>
      <c r="B982" s="1">
        <v>0.51440042333835323</v>
      </c>
      <c r="C982" t="str">
        <f t="shared" si="16"/>
        <v>Fri</v>
      </c>
      <c r="D982" t="s">
        <v>17</v>
      </c>
      <c r="E982" t="str">
        <f>_xlfn.XLOOKUP(SalesData[[#This Row],[Product]],Menu[Product],Menu[Category])</f>
        <v>Beverage</v>
      </c>
      <c r="F982" t="s">
        <v>18</v>
      </c>
      <c r="G982">
        <v>4</v>
      </c>
      <c r="H982" s="3">
        <f>_xlfn.XLOOKUP(SalesData[[#This Row],[Product]],Menu[Product],Menu[Unit Price])</f>
        <v>3.5</v>
      </c>
      <c r="I982" s="3">
        <f>SalesData[[#This Row],[Qty]]*SalesData[[#This Row],[Unit Price]]</f>
        <v>14</v>
      </c>
    </row>
    <row r="983" spans="1:9" x14ac:dyDescent="0.3">
      <c r="A983" s="2">
        <v>45730</v>
      </c>
      <c r="B983" s="1">
        <v>0.51689206582618641</v>
      </c>
      <c r="C983" t="str">
        <f t="shared" si="16"/>
        <v>Fri</v>
      </c>
      <c r="D983" t="s">
        <v>19</v>
      </c>
      <c r="E983" t="str">
        <f>_xlfn.XLOOKUP(SalesData[[#This Row],[Product]],Menu[Product],Menu[Category])</f>
        <v>Beverage</v>
      </c>
      <c r="F983" t="s">
        <v>21</v>
      </c>
      <c r="G983">
        <v>2</v>
      </c>
      <c r="H983" s="3">
        <f>_xlfn.XLOOKUP(SalesData[[#This Row],[Product]],Menu[Product],Menu[Unit Price])</f>
        <v>5.75</v>
      </c>
      <c r="I983" s="3">
        <f>SalesData[[#This Row],[Qty]]*SalesData[[#This Row],[Unit Price]]</f>
        <v>11.5</v>
      </c>
    </row>
    <row r="984" spans="1:9" x14ac:dyDescent="0.3">
      <c r="A984" s="2">
        <v>45730</v>
      </c>
      <c r="B984" s="1">
        <v>0.5197558715749705</v>
      </c>
      <c r="C984" t="str">
        <f t="shared" si="16"/>
        <v>Fri</v>
      </c>
      <c r="D984" t="s">
        <v>10</v>
      </c>
      <c r="E984" t="str">
        <f>_xlfn.XLOOKUP(SalesData[[#This Row],[Product]],Menu[Product],Menu[Category])</f>
        <v>Food</v>
      </c>
      <c r="F984" t="s">
        <v>20</v>
      </c>
      <c r="G984">
        <v>3</v>
      </c>
      <c r="H984" s="3">
        <f>_xlfn.XLOOKUP(SalesData[[#This Row],[Product]],Menu[Product],Menu[Unit Price])</f>
        <v>4.25</v>
      </c>
      <c r="I984" s="3">
        <f>SalesData[[#This Row],[Qty]]*SalesData[[#This Row],[Unit Price]]</f>
        <v>12.75</v>
      </c>
    </row>
    <row r="985" spans="1:9" x14ac:dyDescent="0.3">
      <c r="A985" s="2">
        <v>45730</v>
      </c>
      <c r="B985" s="1">
        <v>0.52947381854577946</v>
      </c>
      <c r="C985" t="str">
        <f t="shared" si="16"/>
        <v>Fri</v>
      </c>
      <c r="D985" t="s">
        <v>19</v>
      </c>
      <c r="E985" t="str">
        <f>_xlfn.XLOOKUP(SalesData[[#This Row],[Product]],Menu[Product],Menu[Category])</f>
        <v>Food</v>
      </c>
      <c r="F985" t="s">
        <v>23</v>
      </c>
      <c r="G985">
        <v>4</v>
      </c>
      <c r="H985" s="3">
        <f>_xlfn.XLOOKUP(SalesData[[#This Row],[Product]],Menu[Product],Menu[Unit Price])</f>
        <v>9.5</v>
      </c>
      <c r="I985" s="3">
        <f>SalesData[[#This Row],[Qty]]*SalesData[[#This Row],[Unit Price]]</f>
        <v>38</v>
      </c>
    </row>
    <row r="986" spans="1:9" x14ac:dyDescent="0.3">
      <c r="A986" s="2">
        <v>45730</v>
      </c>
      <c r="B986" s="1">
        <v>0.57772337237362803</v>
      </c>
      <c r="C986" t="str">
        <f t="shared" si="16"/>
        <v>Fri</v>
      </c>
      <c r="D986" t="s">
        <v>17</v>
      </c>
      <c r="E986" t="str">
        <f>_xlfn.XLOOKUP(SalesData[[#This Row],[Product]],Menu[Product],Menu[Category])</f>
        <v>Beverage</v>
      </c>
      <c r="F986" t="s">
        <v>13</v>
      </c>
      <c r="G986">
        <v>3</v>
      </c>
      <c r="H986" s="3">
        <f>_xlfn.XLOOKUP(SalesData[[#This Row],[Product]],Menu[Product],Menu[Unit Price])</f>
        <v>5.25</v>
      </c>
      <c r="I986" s="3">
        <f>SalesData[[#This Row],[Qty]]*SalesData[[#This Row],[Unit Price]]</f>
        <v>15.75</v>
      </c>
    </row>
    <row r="987" spans="1:9" x14ac:dyDescent="0.3">
      <c r="A987" s="2">
        <v>45730</v>
      </c>
      <c r="B987" s="1">
        <v>0.61791883577544604</v>
      </c>
      <c r="C987" t="str">
        <f t="shared" si="16"/>
        <v>Fri</v>
      </c>
      <c r="D987" t="s">
        <v>17</v>
      </c>
      <c r="E987" t="str">
        <f>_xlfn.XLOOKUP(SalesData[[#This Row],[Product]],Menu[Product],Menu[Category])</f>
        <v>Beverage</v>
      </c>
      <c r="F987" t="s">
        <v>21</v>
      </c>
      <c r="G987">
        <v>2</v>
      </c>
      <c r="H987" s="3">
        <f>_xlfn.XLOOKUP(SalesData[[#This Row],[Product]],Menu[Product],Menu[Unit Price])</f>
        <v>5.75</v>
      </c>
      <c r="I987" s="3">
        <f>SalesData[[#This Row],[Qty]]*SalesData[[#This Row],[Unit Price]]</f>
        <v>11.5</v>
      </c>
    </row>
    <row r="988" spans="1:9" x14ac:dyDescent="0.3">
      <c r="A988" s="2">
        <v>45730</v>
      </c>
      <c r="B988" s="1">
        <v>0.63264889564759785</v>
      </c>
      <c r="C988" t="str">
        <f t="shared" si="16"/>
        <v>Fri</v>
      </c>
      <c r="D988" t="s">
        <v>10</v>
      </c>
      <c r="E988" t="str">
        <f>_xlfn.XLOOKUP(SalesData[[#This Row],[Product]],Menu[Product],Menu[Category])</f>
        <v>Beverage</v>
      </c>
      <c r="F988" t="s">
        <v>12</v>
      </c>
      <c r="G988">
        <v>1</v>
      </c>
      <c r="H988" s="3">
        <f>_xlfn.XLOOKUP(SalesData[[#This Row],[Product]],Menu[Product],Menu[Unit Price])</f>
        <v>5.5</v>
      </c>
      <c r="I988" s="3">
        <f>SalesData[[#This Row],[Qty]]*SalesData[[#This Row],[Unit Price]]</f>
        <v>5.5</v>
      </c>
    </row>
    <row r="989" spans="1:9" x14ac:dyDescent="0.3">
      <c r="A989" s="2">
        <v>45730</v>
      </c>
      <c r="B989" s="1">
        <v>0.63401171520184751</v>
      </c>
      <c r="C989" t="str">
        <f t="shared" si="16"/>
        <v>Fri</v>
      </c>
      <c r="D989" t="s">
        <v>10</v>
      </c>
      <c r="E989" t="str">
        <f>_xlfn.XLOOKUP(SalesData[[#This Row],[Product]],Menu[Product],Menu[Category])</f>
        <v>Beverage</v>
      </c>
      <c r="F989" t="s">
        <v>16</v>
      </c>
      <c r="G989">
        <v>1</v>
      </c>
      <c r="H989" s="3">
        <f>_xlfn.XLOOKUP(SalesData[[#This Row],[Product]],Menu[Product],Menu[Unit Price])</f>
        <v>6</v>
      </c>
      <c r="I989" s="3">
        <f>SalesData[[#This Row],[Qty]]*SalesData[[#This Row],[Unit Price]]</f>
        <v>6</v>
      </c>
    </row>
    <row r="990" spans="1:9" x14ac:dyDescent="0.3">
      <c r="A990" s="2">
        <v>45730</v>
      </c>
      <c r="B990" s="1">
        <v>0.64839302829802514</v>
      </c>
      <c r="C990" t="str">
        <f t="shared" si="16"/>
        <v>Fri</v>
      </c>
      <c r="D990" t="s">
        <v>19</v>
      </c>
      <c r="E990" t="str">
        <f>_xlfn.XLOOKUP(SalesData[[#This Row],[Product]],Menu[Product],Menu[Category])</f>
        <v>Beverage</v>
      </c>
      <c r="F990" t="s">
        <v>16</v>
      </c>
      <c r="G990">
        <v>4</v>
      </c>
      <c r="H990" s="3">
        <f>_xlfn.XLOOKUP(SalesData[[#This Row],[Product]],Menu[Product],Menu[Unit Price])</f>
        <v>6</v>
      </c>
      <c r="I990" s="3">
        <f>SalesData[[#This Row],[Qty]]*SalesData[[#This Row],[Unit Price]]</f>
        <v>24</v>
      </c>
    </row>
    <row r="991" spans="1:9" x14ac:dyDescent="0.3">
      <c r="A991" s="2">
        <v>45730</v>
      </c>
      <c r="B991" s="1">
        <v>0.65419591345673211</v>
      </c>
      <c r="C991" t="str">
        <f t="shared" si="16"/>
        <v>Fri</v>
      </c>
      <c r="D991" t="s">
        <v>10</v>
      </c>
      <c r="E991" t="str">
        <f>_xlfn.XLOOKUP(SalesData[[#This Row],[Product]],Menu[Product],Menu[Category])</f>
        <v>Food</v>
      </c>
      <c r="F991" t="s">
        <v>20</v>
      </c>
      <c r="G991">
        <v>4</v>
      </c>
      <c r="H991" s="3">
        <f>_xlfn.XLOOKUP(SalesData[[#This Row],[Product]],Menu[Product],Menu[Unit Price])</f>
        <v>4.25</v>
      </c>
      <c r="I991" s="3">
        <f>SalesData[[#This Row],[Qty]]*SalesData[[#This Row],[Unit Price]]</f>
        <v>17</v>
      </c>
    </row>
    <row r="992" spans="1:9" x14ac:dyDescent="0.3">
      <c r="A992" s="2">
        <v>45730</v>
      </c>
      <c r="B992" s="1">
        <v>0.67532635355442228</v>
      </c>
      <c r="C992" t="str">
        <f t="shared" si="16"/>
        <v>Fri</v>
      </c>
      <c r="D992" t="s">
        <v>8</v>
      </c>
      <c r="E992" t="str">
        <f>_xlfn.XLOOKUP(SalesData[[#This Row],[Product]],Menu[Product],Menu[Category])</f>
        <v>Food</v>
      </c>
      <c r="F992" t="s">
        <v>23</v>
      </c>
      <c r="G992">
        <v>3</v>
      </c>
      <c r="H992" s="3">
        <f>_xlfn.XLOOKUP(SalesData[[#This Row],[Product]],Menu[Product],Menu[Unit Price])</f>
        <v>9.5</v>
      </c>
      <c r="I992" s="3">
        <f>SalesData[[#This Row],[Qty]]*SalesData[[#This Row],[Unit Price]]</f>
        <v>28.5</v>
      </c>
    </row>
    <row r="993" spans="1:9" x14ac:dyDescent="0.3">
      <c r="A993" s="2">
        <v>45730</v>
      </c>
      <c r="B993" s="1">
        <v>0.68590462473529779</v>
      </c>
      <c r="C993" t="str">
        <f t="shared" si="16"/>
        <v>Fri</v>
      </c>
      <c r="D993" t="s">
        <v>19</v>
      </c>
      <c r="E993" t="str">
        <f>_xlfn.XLOOKUP(SalesData[[#This Row],[Product]],Menu[Product],Menu[Category])</f>
        <v>Beverage</v>
      </c>
      <c r="F993" t="s">
        <v>14</v>
      </c>
      <c r="G993">
        <v>1</v>
      </c>
      <c r="H993" s="3">
        <f>_xlfn.XLOOKUP(SalesData[[#This Row],[Product]],Menu[Product],Menu[Unit Price])</f>
        <v>3.25</v>
      </c>
      <c r="I993" s="3">
        <f>SalesData[[#This Row],[Qty]]*SalesData[[#This Row],[Unit Price]]</f>
        <v>3.25</v>
      </c>
    </row>
    <row r="994" spans="1:9" x14ac:dyDescent="0.3">
      <c r="A994" s="2">
        <v>45730</v>
      </c>
      <c r="B994" s="1">
        <v>0.71929985499256233</v>
      </c>
      <c r="C994" t="str">
        <f t="shared" si="16"/>
        <v>Fri</v>
      </c>
      <c r="D994" t="s">
        <v>8</v>
      </c>
      <c r="E994" t="str">
        <f>_xlfn.XLOOKUP(SalesData[[#This Row],[Product]],Menu[Product],Menu[Category])</f>
        <v>Beverage</v>
      </c>
      <c r="F994" t="s">
        <v>21</v>
      </c>
      <c r="G994">
        <v>2</v>
      </c>
      <c r="H994" s="3">
        <f>_xlfn.XLOOKUP(SalesData[[#This Row],[Product]],Menu[Product],Menu[Unit Price])</f>
        <v>5.75</v>
      </c>
      <c r="I994" s="3">
        <f>SalesData[[#This Row],[Qty]]*SalesData[[#This Row],[Unit Price]]</f>
        <v>11.5</v>
      </c>
    </row>
    <row r="995" spans="1:9" x14ac:dyDescent="0.3">
      <c r="A995" s="2">
        <v>45730</v>
      </c>
      <c r="B995" s="1">
        <v>0.72054855108364746</v>
      </c>
      <c r="C995" t="str">
        <f t="shared" si="16"/>
        <v>Fri</v>
      </c>
      <c r="D995" t="s">
        <v>8</v>
      </c>
      <c r="E995" t="str">
        <f>_xlfn.XLOOKUP(SalesData[[#This Row],[Product]],Menu[Product],Menu[Category])</f>
        <v>Beverage</v>
      </c>
      <c r="F995" t="s">
        <v>18</v>
      </c>
      <c r="G995">
        <v>2</v>
      </c>
      <c r="H995" s="3">
        <f>_xlfn.XLOOKUP(SalesData[[#This Row],[Product]],Menu[Product],Menu[Unit Price])</f>
        <v>3.5</v>
      </c>
      <c r="I995" s="3">
        <f>SalesData[[#This Row],[Qty]]*SalesData[[#This Row],[Unit Price]]</f>
        <v>7</v>
      </c>
    </row>
    <row r="996" spans="1:9" x14ac:dyDescent="0.3">
      <c r="A996" s="2">
        <v>45730</v>
      </c>
      <c r="B996" s="1">
        <v>0.72881876465473627</v>
      </c>
      <c r="C996" t="str">
        <f t="shared" si="16"/>
        <v>Fri</v>
      </c>
      <c r="D996" t="s">
        <v>8</v>
      </c>
      <c r="E996" t="str">
        <f>_xlfn.XLOOKUP(SalesData[[#This Row],[Product]],Menu[Product],Menu[Category])</f>
        <v>Food</v>
      </c>
      <c r="F996" t="s">
        <v>15</v>
      </c>
      <c r="G996">
        <v>3</v>
      </c>
      <c r="H996" s="3">
        <f>_xlfn.XLOOKUP(SalesData[[#This Row],[Product]],Menu[Product],Menu[Unit Price])</f>
        <v>10</v>
      </c>
      <c r="I996" s="3">
        <f>SalesData[[#This Row],[Qty]]*SalesData[[#This Row],[Unit Price]]</f>
        <v>30</v>
      </c>
    </row>
    <row r="997" spans="1:9" x14ac:dyDescent="0.3">
      <c r="A997" s="2">
        <v>45730</v>
      </c>
      <c r="B997" s="1">
        <v>0.73227931645072253</v>
      </c>
      <c r="C997" t="str">
        <f t="shared" si="16"/>
        <v>Fri</v>
      </c>
      <c r="D997" t="s">
        <v>19</v>
      </c>
      <c r="E997" t="str">
        <f>_xlfn.XLOOKUP(SalesData[[#This Row],[Product]],Menu[Product],Menu[Category])</f>
        <v>Beverage</v>
      </c>
      <c r="F997" t="s">
        <v>18</v>
      </c>
      <c r="G997">
        <v>4</v>
      </c>
      <c r="H997" s="3">
        <f>_xlfn.XLOOKUP(SalesData[[#This Row],[Product]],Menu[Product],Menu[Unit Price])</f>
        <v>3.5</v>
      </c>
      <c r="I997" s="3">
        <f>SalesData[[#This Row],[Qty]]*SalesData[[#This Row],[Unit Price]]</f>
        <v>14</v>
      </c>
    </row>
    <row r="998" spans="1:9" x14ac:dyDescent="0.3">
      <c r="A998" s="2">
        <v>45730</v>
      </c>
      <c r="B998" s="1">
        <v>0.73395227579959477</v>
      </c>
      <c r="C998" t="str">
        <f t="shared" si="16"/>
        <v>Fri</v>
      </c>
      <c r="D998" t="s">
        <v>19</v>
      </c>
      <c r="E998" t="str">
        <f>_xlfn.XLOOKUP(SalesData[[#This Row],[Product]],Menu[Product],Menu[Category])</f>
        <v>Beverage</v>
      </c>
      <c r="F998" t="s">
        <v>13</v>
      </c>
      <c r="G998">
        <v>4</v>
      </c>
      <c r="H998" s="3">
        <f>_xlfn.XLOOKUP(SalesData[[#This Row],[Product]],Menu[Product],Menu[Unit Price])</f>
        <v>5.25</v>
      </c>
      <c r="I998" s="3">
        <f>SalesData[[#This Row],[Qty]]*SalesData[[#This Row],[Unit Price]]</f>
        <v>21</v>
      </c>
    </row>
    <row r="999" spans="1:9" x14ac:dyDescent="0.3">
      <c r="A999" s="2">
        <v>45730</v>
      </c>
      <c r="B999" s="1">
        <v>0.7405378932276212</v>
      </c>
      <c r="C999" t="str">
        <f t="shared" si="16"/>
        <v>Fri</v>
      </c>
      <c r="D999" t="s">
        <v>19</v>
      </c>
      <c r="E999" t="str">
        <f>_xlfn.XLOOKUP(SalesData[[#This Row],[Product]],Menu[Product],Menu[Category])</f>
        <v>Beverage</v>
      </c>
      <c r="F999" t="s">
        <v>14</v>
      </c>
      <c r="G999">
        <v>4</v>
      </c>
      <c r="H999" s="3">
        <f>_xlfn.XLOOKUP(SalesData[[#This Row],[Product]],Menu[Product],Menu[Unit Price])</f>
        <v>3.25</v>
      </c>
      <c r="I999" s="3">
        <f>SalesData[[#This Row],[Qty]]*SalesData[[#This Row],[Unit Price]]</f>
        <v>13</v>
      </c>
    </row>
    <row r="1000" spans="1:9" x14ac:dyDescent="0.3">
      <c r="A1000" s="2">
        <v>45730</v>
      </c>
      <c r="B1000" s="1">
        <v>0.75848029821321972</v>
      </c>
      <c r="C1000" t="str">
        <f t="shared" si="16"/>
        <v>Fri</v>
      </c>
      <c r="D1000" t="s">
        <v>19</v>
      </c>
      <c r="E1000" t="str">
        <f>_xlfn.XLOOKUP(SalesData[[#This Row],[Product]],Menu[Product],Menu[Category])</f>
        <v>Beverage</v>
      </c>
      <c r="F1000" t="s">
        <v>12</v>
      </c>
      <c r="G1000">
        <v>2</v>
      </c>
      <c r="H1000" s="3">
        <f>_xlfn.XLOOKUP(SalesData[[#This Row],[Product]],Menu[Product],Menu[Unit Price])</f>
        <v>5.5</v>
      </c>
      <c r="I1000" s="3">
        <f>SalesData[[#This Row],[Qty]]*SalesData[[#This Row],[Unit Price]]</f>
        <v>11</v>
      </c>
    </row>
    <row r="1001" spans="1:9" x14ac:dyDescent="0.3">
      <c r="A1001" s="2">
        <v>45730</v>
      </c>
      <c r="B1001" s="1">
        <v>0.78917039654568621</v>
      </c>
      <c r="C1001" t="str">
        <f t="shared" si="16"/>
        <v>Fri</v>
      </c>
      <c r="D1001" t="s">
        <v>8</v>
      </c>
      <c r="E1001" t="str">
        <f>_xlfn.XLOOKUP(SalesData[[#This Row],[Product]],Menu[Product],Menu[Category])</f>
        <v>Beverage</v>
      </c>
      <c r="F1001" t="s">
        <v>21</v>
      </c>
      <c r="G1001">
        <v>1</v>
      </c>
      <c r="H1001" s="3">
        <f>_xlfn.XLOOKUP(SalesData[[#This Row],[Product]],Menu[Product],Menu[Unit Price])</f>
        <v>5.75</v>
      </c>
      <c r="I1001" s="3">
        <f>SalesData[[#This Row],[Qty]]*SalesData[[#This Row],[Unit Price]]</f>
        <v>5.75</v>
      </c>
    </row>
    <row r="1002" spans="1:9" x14ac:dyDescent="0.3">
      <c r="A1002" s="2">
        <v>45733</v>
      </c>
      <c r="B1002" s="1">
        <v>0.29340908657264325</v>
      </c>
      <c r="C1002" t="str">
        <f t="shared" si="16"/>
        <v>Mon</v>
      </c>
      <c r="D1002" t="s">
        <v>8</v>
      </c>
      <c r="E1002" t="str">
        <f>_xlfn.XLOOKUP(SalesData[[#This Row],[Product]],Menu[Product],Menu[Category])</f>
        <v>Beverage</v>
      </c>
      <c r="F1002" t="s">
        <v>13</v>
      </c>
      <c r="G1002">
        <v>1</v>
      </c>
      <c r="H1002" s="3">
        <f>_xlfn.XLOOKUP(SalesData[[#This Row],[Product]],Menu[Product],Menu[Unit Price])</f>
        <v>5.25</v>
      </c>
      <c r="I1002" s="3">
        <f>SalesData[[#This Row],[Qty]]*SalesData[[#This Row],[Unit Price]]</f>
        <v>5.25</v>
      </c>
    </row>
    <row r="1003" spans="1:9" x14ac:dyDescent="0.3">
      <c r="A1003" s="2">
        <v>45733</v>
      </c>
      <c r="B1003" s="1">
        <v>0.29393603128889295</v>
      </c>
      <c r="C1003" t="str">
        <f t="shared" si="16"/>
        <v>Mon</v>
      </c>
      <c r="D1003" t="s">
        <v>10</v>
      </c>
      <c r="E1003" t="str">
        <f>_xlfn.XLOOKUP(SalesData[[#This Row],[Product]],Menu[Product],Menu[Category])</f>
        <v>Food</v>
      </c>
      <c r="F1003" t="s">
        <v>22</v>
      </c>
      <c r="G1003">
        <v>4</v>
      </c>
      <c r="H1003" s="3">
        <f>_xlfn.XLOOKUP(SalesData[[#This Row],[Product]],Menu[Product],Menu[Unit Price])</f>
        <v>4.75</v>
      </c>
      <c r="I1003" s="3">
        <f>SalesData[[#This Row],[Qty]]*SalesData[[#This Row],[Unit Price]]</f>
        <v>19</v>
      </c>
    </row>
    <row r="1004" spans="1:9" x14ac:dyDescent="0.3">
      <c r="A1004" s="2">
        <v>45733</v>
      </c>
      <c r="B1004" s="1">
        <v>0.29523488347295945</v>
      </c>
      <c r="C1004" t="str">
        <f t="shared" si="16"/>
        <v>Mon</v>
      </c>
      <c r="D1004" t="s">
        <v>10</v>
      </c>
      <c r="E1004" t="str">
        <f>_xlfn.XLOOKUP(SalesData[[#This Row],[Product]],Menu[Product],Menu[Category])</f>
        <v>Beverage</v>
      </c>
      <c r="F1004" t="s">
        <v>13</v>
      </c>
      <c r="G1004">
        <v>3</v>
      </c>
      <c r="H1004" s="3">
        <f>_xlfn.XLOOKUP(SalesData[[#This Row],[Product]],Menu[Product],Menu[Unit Price])</f>
        <v>5.25</v>
      </c>
      <c r="I1004" s="3">
        <f>SalesData[[#This Row],[Qty]]*SalesData[[#This Row],[Unit Price]]</f>
        <v>15.75</v>
      </c>
    </row>
    <row r="1005" spans="1:9" x14ac:dyDescent="0.3">
      <c r="A1005" s="2">
        <v>45733</v>
      </c>
      <c r="B1005" s="1">
        <v>0.29638629713740355</v>
      </c>
      <c r="C1005" t="str">
        <f t="shared" si="16"/>
        <v>Mon</v>
      </c>
      <c r="D1005" t="s">
        <v>10</v>
      </c>
      <c r="E1005" t="str">
        <f>_xlfn.XLOOKUP(SalesData[[#This Row],[Product]],Menu[Product],Menu[Category])</f>
        <v>Food</v>
      </c>
      <c r="F1005" t="s">
        <v>23</v>
      </c>
      <c r="G1005">
        <v>4</v>
      </c>
      <c r="H1005" s="3">
        <f>_xlfn.XLOOKUP(SalesData[[#This Row],[Product]],Menu[Product],Menu[Unit Price])</f>
        <v>9.5</v>
      </c>
      <c r="I1005" s="3">
        <f>SalesData[[#This Row],[Qty]]*SalesData[[#This Row],[Unit Price]]</f>
        <v>38</v>
      </c>
    </row>
    <row r="1006" spans="1:9" x14ac:dyDescent="0.3">
      <c r="A1006" s="2">
        <v>45733</v>
      </c>
      <c r="B1006" s="1">
        <v>0.29743796973062248</v>
      </c>
      <c r="C1006" t="str">
        <f t="shared" si="16"/>
        <v>Mon</v>
      </c>
      <c r="D1006" t="s">
        <v>10</v>
      </c>
      <c r="E1006" t="str">
        <f>_xlfn.XLOOKUP(SalesData[[#This Row],[Product]],Menu[Product],Menu[Category])</f>
        <v>Food</v>
      </c>
      <c r="F1006" t="s">
        <v>20</v>
      </c>
      <c r="G1006">
        <v>2</v>
      </c>
      <c r="H1006" s="3">
        <f>_xlfn.XLOOKUP(SalesData[[#This Row],[Product]],Menu[Product],Menu[Unit Price])</f>
        <v>4.25</v>
      </c>
      <c r="I1006" s="3">
        <f>SalesData[[#This Row],[Qty]]*SalesData[[#This Row],[Unit Price]]</f>
        <v>8.5</v>
      </c>
    </row>
    <row r="1007" spans="1:9" x14ac:dyDescent="0.3">
      <c r="A1007" s="2">
        <v>45733</v>
      </c>
      <c r="B1007" s="1">
        <v>0.29753088969879754</v>
      </c>
      <c r="C1007" t="str">
        <f t="shared" si="16"/>
        <v>Mon</v>
      </c>
      <c r="D1007" t="s">
        <v>10</v>
      </c>
      <c r="E1007" t="str">
        <f>_xlfn.XLOOKUP(SalesData[[#This Row],[Product]],Menu[Product],Menu[Category])</f>
        <v>Beverage</v>
      </c>
      <c r="F1007" t="s">
        <v>16</v>
      </c>
      <c r="G1007">
        <v>3</v>
      </c>
      <c r="H1007" s="3">
        <f>_xlfn.XLOOKUP(SalesData[[#This Row],[Product]],Menu[Product],Menu[Unit Price])</f>
        <v>6</v>
      </c>
      <c r="I1007" s="3">
        <f>SalesData[[#This Row],[Qty]]*SalesData[[#This Row],[Unit Price]]</f>
        <v>18</v>
      </c>
    </row>
    <row r="1008" spans="1:9" x14ac:dyDescent="0.3">
      <c r="A1008" s="2">
        <v>45733</v>
      </c>
      <c r="B1008" s="1">
        <v>0.29774957893092396</v>
      </c>
      <c r="C1008" t="str">
        <f t="shared" si="16"/>
        <v>Mon</v>
      </c>
      <c r="D1008" t="s">
        <v>8</v>
      </c>
      <c r="E1008" t="str">
        <f>_xlfn.XLOOKUP(SalesData[[#This Row],[Product]],Menu[Product],Menu[Category])</f>
        <v>Food</v>
      </c>
      <c r="F1008" t="s">
        <v>15</v>
      </c>
      <c r="G1008">
        <v>1</v>
      </c>
      <c r="H1008" s="3">
        <f>_xlfn.XLOOKUP(SalesData[[#This Row],[Product]],Menu[Product],Menu[Unit Price])</f>
        <v>10</v>
      </c>
      <c r="I1008" s="3">
        <f>SalesData[[#This Row],[Qty]]*SalesData[[#This Row],[Unit Price]]</f>
        <v>10</v>
      </c>
    </row>
    <row r="1009" spans="1:9" x14ac:dyDescent="0.3">
      <c r="A1009" s="2">
        <v>45733</v>
      </c>
      <c r="B1009" s="1">
        <v>0.29881605843051928</v>
      </c>
      <c r="C1009" t="str">
        <f t="shared" si="16"/>
        <v>Mon</v>
      </c>
      <c r="D1009" t="s">
        <v>17</v>
      </c>
      <c r="E1009" t="str">
        <f>_xlfn.XLOOKUP(SalesData[[#This Row],[Product]],Menu[Product],Menu[Category])</f>
        <v>Food</v>
      </c>
      <c r="F1009" t="s">
        <v>23</v>
      </c>
      <c r="G1009">
        <v>4</v>
      </c>
      <c r="H1009" s="3">
        <f>_xlfn.XLOOKUP(SalesData[[#This Row],[Product]],Menu[Product],Menu[Unit Price])</f>
        <v>9.5</v>
      </c>
      <c r="I1009" s="3">
        <f>SalesData[[#This Row],[Qty]]*SalesData[[#This Row],[Unit Price]]</f>
        <v>38</v>
      </c>
    </row>
    <row r="1010" spans="1:9" x14ac:dyDescent="0.3">
      <c r="A1010" s="2">
        <v>45733</v>
      </c>
      <c r="B1010" s="1">
        <v>0.29993423722563023</v>
      </c>
      <c r="C1010" t="str">
        <f t="shared" si="16"/>
        <v>Mon</v>
      </c>
      <c r="D1010" t="s">
        <v>17</v>
      </c>
      <c r="E1010" t="str">
        <f>_xlfn.XLOOKUP(SalesData[[#This Row],[Product]],Menu[Product],Menu[Category])</f>
        <v>Food</v>
      </c>
      <c r="F1010" t="s">
        <v>22</v>
      </c>
      <c r="G1010">
        <v>3</v>
      </c>
      <c r="H1010" s="3">
        <f>_xlfn.XLOOKUP(SalesData[[#This Row],[Product]],Menu[Product],Menu[Unit Price])</f>
        <v>4.75</v>
      </c>
      <c r="I1010" s="3">
        <f>SalesData[[#This Row],[Qty]]*SalesData[[#This Row],[Unit Price]]</f>
        <v>14.25</v>
      </c>
    </row>
    <row r="1011" spans="1:9" x14ac:dyDescent="0.3">
      <c r="A1011" s="2">
        <v>45733</v>
      </c>
      <c r="B1011" s="1">
        <v>0.30014583778694753</v>
      </c>
      <c r="C1011" t="str">
        <f t="shared" si="16"/>
        <v>Mon</v>
      </c>
      <c r="D1011" t="s">
        <v>8</v>
      </c>
      <c r="E1011" t="str">
        <f>_xlfn.XLOOKUP(SalesData[[#This Row],[Product]],Menu[Product],Menu[Category])</f>
        <v>Food</v>
      </c>
      <c r="F1011" t="s">
        <v>15</v>
      </c>
      <c r="G1011">
        <v>3</v>
      </c>
      <c r="H1011" s="3">
        <f>_xlfn.XLOOKUP(SalesData[[#This Row],[Product]],Menu[Product],Menu[Unit Price])</f>
        <v>10</v>
      </c>
      <c r="I1011" s="3">
        <f>SalesData[[#This Row],[Qty]]*SalesData[[#This Row],[Unit Price]]</f>
        <v>30</v>
      </c>
    </row>
    <row r="1012" spans="1:9" x14ac:dyDescent="0.3">
      <c r="A1012" s="2">
        <v>45733</v>
      </c>
      <c r="B1012" s="1">
        <v>0.30143051819939354</v>
      </c>
      <c r="C1012" t="str">
        <f t="shared" si="16"/>
        <v>Mon</v>
      </c>
      <c r="D1012" t="s">
        <v>19</v>
      </c>
      <c r="E1012" t="str">
        <f>_xlfn.XLOOKUP(SalesData[[#This Row],[Product]],Menu[Product],Menu[Category])</f>
        <v>Food</v>
      </c>
      <c r="F1012" t="s">
        <v>22</v>
      </c>
      <c r="G1012">
        <v>3</v>
      </c>
      <c r="H1012" s="3">
        <f>_xlfn.XLOOKUP(SalesData[[#This Row],[Product]],Menu[Product],Menu[Unit Price])</f>
        <v>4.75</v>
      </c>
      <c r="I1012" s="3">
        <f>SalesData[[#This Row],[Qty]]*SalesData[[#This Row],[Unit Price]]</f>
        <v>14.25</v>
      </c>
    </row>
    <row r="1013" spans="1:9" x14ac:dyDescent="0.3">
      <c r="A1013" s="2">
        <v>45733</v>
      </c>
      <c r="B1013" s="1">
        <v>0.30224284345860675</v>
      </c>
      <c r="C1013" t="str">
        <f t="shared" si="16"/>
        <v>Mon</v>
      </c>
      <c r="D1013" t="s">
        <v>8</v>
      </c>
      <c r="E1013" t="str">
        <f>_xlfn.XLOOKUP(SalesData[[#This Row],[Product]],Menu[Product],Menu[Category])</f>
        <v>Beverage</v>
      </c>
      <c r="F1013" t="s">
        <v>21</v>
      </c>
      <c r="G1013">
        <v>4</v>
      </c>
      <c r="H1013" s="3">
        <f>_xlfn.XLOOKUP(SalesData[[#This Row],[Product]],Menu[Product],Menu[Unit Price])</f>
        <v>5.75</v>
      </c>
      <c r="I1013" s="3">
        <f>SalesData[[#This Row],[Qty]]*SalesData[[#This Row],[Unit Price]]</f>
        <v>23</v>
      </c>
    </row>
    <row r="1014" spans="1:9" x14ac:dyDescent="0.3">
      <c r="A1014" s="2">
        <v>45733</v>
      </c>
      <c r="B1014" s="1">
        <v>0.30287947607899207</v>
      </c>
      <c r="C1014" t="str">
        <f t="shared" si="16"/>
        <v>Mon</v>
      </c>
      <c r="D1014" t="s">
        <v>8</v>
      </c>
      <c r="E1014" t="str">
        <f>_xlfn.XLOOKUP(SalesData[[#This Row],[Product]],Menu[Product],Menu[Category])</f>
        <v>Beverage</v>
      </c>
      <c r="F1014" t="s">
        <v>12</v>
      </c>
      <c r="G1014">
        <v>2</v>
      </c>
      <c r="H1014" s="3">
        <f>_xlfn.XLOOKUP(SalesData[[#This Row],[Product]],Menu[Product],Menu[Unit Price])</f>
        <v>5.5</v>
      </c>
      <c r="I1014" s="3">
        <f>SalesData[[#This Row],[Qty]]*SalesData[[#This Row],[Unit Price]]</f>
        <v>11</v>
      </c>
    </row>
    <row r="1015" spans="1:9" x14ac:dyDescent="0.3">
      <c r="A1015" s="2">
        <v>45733</v>
      </c>
      <c r="B1015" s="1">
        <v>0.30337360548311931</v>
      </c>
      <c r="C1015" t="str">
        <f t="shared" si="16"/>
        <v>Mon</v>
      </c>
      <c r="D1015" t="s">
        <v>10</v>
      </c>
      <c r="E1015" t="str">
        <f>_xlfn.XLOOKUP(SalesData[[#This Row],[Product]],Menu[Product],Menu[Category])</f>
        <v>Food</v>
      </c>
      <c r="F1015" t="s">
        <v>23</v>
      </c>
      <c r="G1015">
        <v>2</v>
      </c>
      <c r="H1015" s="3">
        <f>_xlfn.XLOOKUP(SalesData[[#This Row],[Product]],Menu[Product],Menu[Unit Price])</f>
        <v>9.5</v>
      </c>
      <c r="I1015" s="3">
        <f>SalesData[[#This Row],[Qty]]*SalesData[[#This Row],[Unit Price]]</f>
        <v>19</v>
      </c>
    </row>
    <row r="1016" spans="1:9" x14ac:dyDescent="0.3">
      <c r="A1016" s="2">
        <v>45733</v>
      </c>
      <c r="B1016" s="1">
        <v>0.30403188285299171</v>
      </c>
      <c r="C1016" t="str">
        <f t="shared" si="16"/>
        <v>Mon</v>
      </c>
      <c r="D1016" t="s">
        <v>17</v>
      </c>
      <c r="E1016" t="str">
        <f>_xlfn.XLOOKUP(SalesData[[#This Row],[Product]],Menu[Product],Menu[Category])</f>
        <v>Food</v>
      </c>
      <c r="F1016" t="s">
        <v>15</v>
      </c>
      <c r="G1016">
        <v>1</v>
      </c>
      <c r="H1016" s="3">
        <f>_xlfn.XLOOKUP(SalesData[[#This Row],[Product]],Menu[Product],Menu[Unit Price])</f>
        <v>10</v>
      </c>
      <c r="I1016" s="3">
        <f>SalesData[[#This Row],[Qty]]*SalesData[[#This Row],[Unit Price]]</f>
        <v>10</v>
      </c>
    </row>
    <row r="1017" spans="1:9" x14ac:dyDescent="0.3">
      <c r="A1017" s="2">
        <v>45733</v>
      </c>
      <c r="B1017" s="1">
        <v>0.30909180061598801</v>
      </c>
      <c r="C1017" t="str">
        <f t="shared" si="16"/>
        <v>Mon</v>
      </c>
      <c r="D1017" t="s">
        <v>10</v>
      </c>
      <c r="E1017" t="str">
        <f>_xlfn.XLOOKUP(SalesData[[#This Row],[Product]],Menu[Product],Menu[Category])</f>
        <v>Food</v>
      </c>
      <c r="F1017" t="s">
        <v>23</v>
      </c>
      <c r="G1017">
        <v>3</v>
      </c>
      <c r="H1017" s="3">
        <f>_xlfn.XLOOKUP(SalesData[[#This Row],[Product]],Menu[Product],Menu[Unit Price])</f>
        <v>9.5</v>
      </c>
      <c r="I1017" s="3">
        <f>SalesData[[#This Row],[Qty]]*SalesData[[#This Row],[Unit Price]]</f>
        <v>28.5</v>
      </c>
    </row>
    <row r="1018" spans="1:9" x14ac:dyDescent="0.3">
      <c r="A1018" s="2">
        <v>45733</v>
      </c>
      <c r="B1018" s="1">
        <v>0.31192773371164267</v>
      </c>
      <c r="C1018" t="str">
        <f t="shared" si="16"/>
        <v>Mon</v>
      </c>
      <c r="D1018" t="s">
        <v>8</v>
      </c>
      <c r="E1018" t="str">
        <f>_xlfn.XLOOKUP(SalesData[[#This Row],[Product]],Menu[Product],Menu[Category])</f>
        <v>Food</v>
      </c>
      <c r="F1018" t="s">
        <v>15</v>
      </c>
      <c r="G1018">
        <v>4</v>
      </c>
      <c r="H1018" s="3">
        <f>_xlfn.XLOOKUP(SalesData[[#This Row],[Product]],Menu[Product],Menu[Unit Price])</f>
        <v>10</v>
      </c>
      <c r="I1018" s="3">
        <f>SalesData[[#This Row],[Qty]]*SalesData[[#This Row],[Unit Price]]</f>
        <v>40</v>
      </c>
    </row>
    <row r="1019" spans="1:9" x14ac:dyDescent="0.3">
      <c r="A1019" s="2">
        <v>45733</v>
      </c>
      <c r="B1019" s="1">
        <v>0.31335798073239801</v>
      </c>
      <c r="C1019" t="str">
        <f t="shared" si="16"/>
        <v>Mon</v>
      </c>
      <c r="D1019" t="s">
        <v>17</v>
      </c>
      <c r="E1019" t="str">
        <f>_xlfn.XLOOKUP(SalesData[[#This Row],[Product]],Menu[Product],Menu[Category])</f>
        <v>Food</v>
      </c>
      <c r="F1019" t="s">
        <v>15</v>
      </c>
      <c r="G1019">
        <v>2</v>
      </c>
      <c r="H1019" s="3">
        <f>_xlfn.XLOOKUP(SalesData[[#This Row],[Product]],Menu[Product],Menu[Unit Price])</f>
        <v>10</v>
      </c>
      <c r="I1019" s="3">
        <f>SalesData[[#This Row],[Qty]]*SalesData[[#This Row],[Unit Price]]</f>
        <v>20</v>
      </c>
    </row>
    <row r="1020" spans="1:9" x14ac:dyDescent="0.3">
      <c r="A1020" s="2">
        <v>45733</v>
      </c>
      <c r="B1020" s="1">
        <v>0.31486680514669013</v>
      </c>
      <c r="C1020" t="str">
        <f t="shared" si="16"/>
        <v>Mon</v>
      </c>
      <c r="D1020" t="s">
        <v>10</v>
      </c>
      <c r="E1020" t="str">
        <f>_xlfn.XLOOKUP(SalesData[[#This Row],[Product]],Menu[Product],Menu[Category])</f>
        <v>Food</v>
      </c>
      <c r="F1020" t="s">
        <v>15</v>
      </c>
      <c r="G1020">
        <v>3</v>
      </c>
      <c r="H1020" s="3">
        <f>_xlfn.XLOOKUP(SalesData[[#This Row],[Product]],Menu[Product],Menu[Unit Price])</f>
        <v>10</v>
      </c>
      <c r="I1020" s="3">
        <f>SalesData[[#This Row],[Qty]]*SalesData[[#This Row],[Unit Price]]</f>
        <v>30</v>
      </c>
    </row>
    <row r="1021" spans="1:9" x14ac:dyDescent="0.3">
      <c r="A1021" s="2">
        <v>45733</v>
      </c>
      <c r="B1021" s="1">
        <v>0.31552287997266282</v>
      </c>
      <c r="C1021" t="str">
        <f t="shared" si="16"/>
        <v>Mon</v>
      </c>
      <c r="D1021" t="s">
        <v>8</v>
      </c>
      <c r="E1021" t="str">
        <f>_xlfn.XLOOKUP(SalesData[[#This Row],[Product]],Menu[Product],Menu[Category])</f>
        <v>Food</v>
      </c>
      <c r="F1021" t="s">
        <v>15</v>
      </c>
      <c r="G1021">
        <v>4</v>
      </c>
      <c r="H1021" s="3">
        <f>_xlfn.XLOOKUP(SalesData[[#This Row],[Product]],Menu[Product],Menu[Unit Price])</f>
        <v>10</v>
      </c>
      <c r="I1021" s="3">
        <f>SalesData[[#This Row],[Qty]]*SalesData[[#This Row],[Unit Price]]</f>
        <v>40</v>
      </c>
    </row>
    <row r="1022" spans="1:9" x14ac:dyDescent="0.3">
      <c r="A1022" s="2">
        <v>45733</v>
      </c>
      <c r="B1022" s="1">
        <v>0.31673022999587175</v>
      </c>
      <c r="C1022" t="str">
        <f t="shared" si="16"/>
        <v>Mon</v>
      </c>
      <c r="D1022" t="s">
        <v>17</v>
      </c>
      <c r="E1022" t="str">
        <f>_xlfn.XLOOKUP(SalesData[[#This Row],[Product]],Menu[Product],Menu[Category])</f>
        <v>Beverage</v>
      </c>
      <c r="F1022" t="s">
        <v>12</v>
      </c>
      <c r="G1022">
        <v>4</v>
      </c>
      <c r="H1022" s="3">
        <f>_xlfn.XLOOKUP(SalesData[[#This Row],[Product]],Menu[Product],Menu[Unit Price])</f>
        <v>5.5</v>
      </c>
      <c r="I1022" s="3">
        <f>SalesData[[#This Row],[Qty]]*SalesData[[#This Row],[Unit Price]]</f>
        <v>22</v>
      </c>
    </row>
    <row r="1023" spans="1:9" x14ac:dyDescent="0.3">
      <c r="A1023" s="2">
        <v>45733</v>
      </c>
      <c r="B1023" s="1">
        <v>0.31689303493460291</v>
      </c>
      <c r="C1023" t="str">
        <f t="shared" si="16"/>
        <v>Mon</v>
      </c>
      <c r="D1023" t="s">
        <v>8</v>
      </c>
      <c r="E1023" t="str">
        <f>_xlfn.XLOOKUP(SalesData[[#This Row],[Product]],Menu[Product],Menu[Category])</f>
        <v>Beverage</v>
      </c>
      <c r="F1023" t="s">
        <v>16</v>
      </c>
      <c r="G1023">
        <v>1</v>
      </c>
      <c r="H1023" s="3">
        <f>_xlfn.XLOOKUP(SalesData[[#This Row],[Product]],Menu[Product],Menu[Unit Price])</f>
        <v>6</v>
      </c>
      <c r="I1023" s="3">
        <f>SalesData[[#This Row],[Qty]]*SalesData[[#This Row],[Unit Price]]</f>
        <v>6</v>
      </c>
    </row>
    <row r="1024" spans="1:9" x14ac:dyDescent="0.3">
      <c r="A1024" s="2">
        <v>45733</v>
      </c>
      <c r="B1024" s="1">
        <v>0.31833990526126715</v>
      </c>
      <c r="C1024" t="str">
        <f t="shared" si="16"/>
        <v>Mon</v>
      </c>
      <c r="D1024" t="s">
        <v>10</v>
      </c>
      <c r="E1024" t="str">
        <f>_xlfn.XLOOKUP(SalesData[[#This Row],[Product]],Menu[Product],Menu[Category])</f>
        <v>Food</v>
      </c>
      <c r="F1024" t="s">
        <v>15</v>
      </c>
      <c r="G1024">
        <v>2</v>
      </c>
      <c r="H1024" s="3">
        <f>_xlfn.XLOOKUP(SalesData[[#This Row],[Product]],Menu[Product],Menu[Unit Price])</f>
        <v>10</v>
      </c>
      <c r="I1024" s="3">
        <f>SalesData[[#This Row],[Qty]]*SalesData[[#This Row],[Unit Price]]</f>
        <v>20</v>
      </c>
    </row>
    <row r="1025" spans="1:9" x14ac:dyDescent="0.3">
      <c r="A1025" s="2">
        <v>45733</v>
      </c>
      <c r="B1025" s="1">
        <v>0.31902663947307636</v>
      </c>
      <c r="C1025" t="str">
        <f t="shared" si="16"/>
        <v>Mon</v>
      </c>
      <c r="D1025" t="s">
        <v>10</v>
      </c>
      <c r="E1025" t="str">
        <f>_xlfn.XLOOKUP(SalesData[[#This Row],[Product]],Menu[Product],Menu[Category])</f>
        <v>Food</v>
      </c>
      <c r="F1025" t="s">
        <v>15</v>
      </c>
      <c r="G1025">
        <v>2</v>
      </c>
      <c r="H1025" s="3">
        <f>_xlfn.XLOOKUP(SalesData[[#This Row],[Product]],Menu[Product],Menu[Unit Price])</f>
        <v>10</v>
      </c>
      <c r="I1025" s="3">
        <f>SalesData[[#This Row],[Qty]]*SalesData[[#This Row],[Unit Price]]</f>
        <v>20</v>
      </c>
    </row>
    <row r="1026" spans="1:9" x14ac:dyDescent="0.3">
      <c r="A1026" s="2">
        <v>45733</v>
      </c>
      <c r="B1026" s="1">
        <v>0.32006173384313596</v>
      </c>
      <c r="C1026" t="str">
        <f t="shared" si="16"/>
        <v>Mon</v>
      </c>
      <c r="D1026" t="s">
        <v>19</v>
      </c>
      <c r="E1026" t="str">
        <f>_xlfn.XLOOKUP(SalesData[[#This Row],[Product]],Menu[Product],Menu[Category])</f>
        <v>Beverage</v>
      </c>
      <c r="F1026" t="s">
        <v>13</v>
      </c>
      <c r="G1026">
        <v>2</v>
      </c>
      <c r="H1026" s="3">
        <f>_xlfn.XLOOKUP(SalesData[[#This Row],[Product]],Menu[Product],Menu[Unit Price])</f>
        <v>5.25</v>
      </c>
      <c r="I1026" s="3">
        <f>SalesData[[#This Row],[Qty]]*SalesData[[#This Row],[Unit Price]]</f>
        <v>10.5</v>
      </c>
    </row>
    <row r="1027" spans="1:9" x14ac:dyDescent="0.3">
      <c r="A1027" s="2">
        <v>45733</v>
      </c>
      <c r="B1027" s="1">
        <v>0.32047027569812725</v>
      </c>
      <c r="C1027" t="str">
        <f t="shared" ref="C1027:C1090" si="17">TEXT(A1027, "ddd")</f>
        <v>Mon</v>
      </c>
      <c r="D1027" t="s">
        <v>10</v>
      </c>
      <c r="E1027" t="str">
        <f>_xlfn.XLOOKUP(SalesData[[#This Row],[Product]],Menu[Product],Menu[Category])</f>
        <v>Food</v>
      </c>
      <c r="F1027" t="s">
        <v>22</v>
      </c>
      <c r="G1027">
        <v>3</v>
      </c>
      <c r="H1027" s="3">
        <f>_xlfn.XLOOKUP(SalesData[[#This Row],[Product]],Menu[Product],Menu[Unit Price])</f>
        <v>4.75</v>
      </c>
      <c r="I1027" s="3">
        <f>SalesData[[#This Row],[Qty]]*SalesData[[#This Row],[Unit Price]]</f>
        <v>14.25</v>
      </c>
    </row>
    <row r="1028" spans="1:9" x14ac:dyDescent="0.3">
      <c r="A1028" s="2">
        <v>45733</v>
      </c>
      <c r="B1028" s="1">
        <v>0.32190798162063156</v>
      </c>
      <c r="C1028" t="str">
        <f t="shared" si="17"/>
        <v>Mon</v>
      </c>
      <c r="D1028" t="s">
        <v>10</v>
      </c>
      <c r="E1028" t="str">
        <f>_xlfn.XLOOKUP(SalesData[[#This Row],[Product]],Menu[Product],Menu[Category])</f>
        <v>Beverage</v>
      </c>
      <c r="F1028" t="s">
        <v>14</v>
      </c>
      <c r="G1028">
        <v>3</v>
      </c>
      <c r="H1028" s="3">
        <f>_xlfn.XLOOKUP(SalesData[[#This Row],[Product]],Menu[Product],Menu[Unit Price])</f>
        <v>3.25</v>
      </c>
      <c r="I1028" s="3">
        <f>SalesData[[#This Row],[Qty]]*SalesData[[#This Row],[Unit Price]]</f>
        <v>9.75</v>
      </c>
    </row>
    <row r="1029" spans="1:9" x14ac:dyDescent="0.3">
      <c r="A1029" s="2">
        <v>45733</v>
      </c>
      <c r="B1029" s="1">
        <v>0.32307464224223498</v>
      </c>
      <c r="C1029" t="str">
        <f t="shared" si="17"/>
        <v>Mon</v>
      </c>
      <c r="D1029" t="s">
        <v>17</v>
      </c>
      <c r="E1029" t="str">
        <f>_xlfn.XLOOKUP(SalesData[[#This Row],[Product]],Menu[Product],Menu[Category])</f>
        <v>Food</v>
      </c>
      <c r="F1029" t="s">
        <v>20</v>
      </c>
      <c r="G1029">
        <v>1</v>
      </c>
      <c r="H1029" s="3">
        <f>_xlfn.XLOOKUP(SalesData[[#This Row],[Product]],Menu[Product],Menu[Unit Price])</f>
        <v>4.25</v>
      </c>
      <c r="I1029" s="3">
        <f>SalesData[[#This Row],[Qty]]*SalesData[[#This Row],[Unit Price]]</f>
        <v>4.25</v>
      </c>
    </row>
    <row r="1030" spans="1:9" x14ac:dyDescent="0.3">
      <c r="A1030" s="2">
        <v>45733</v>
      </c>
      <c r="B1030" s="1">
        <v>0.32406616989329939</v>
      </c>
      <c r="C1030" t="str">
        <f t="shared" si="17"/>
        <v>Mon</v>
      </c>
      <c r="D1030" t="s">
        <v>19</v>
      </c>
      <c r="E1030" t="str">
        <f>_xlfn.XLOOKUP(SalesData[[#This Row],[Product]],Menu[Product],Menu[Category])</f>
        <v>Beverage</v>
      </c>
      <c r="F1030" t="s">
        <v>18</v>
      </c>
      <c r="G1030">
        <v>2</v>
      </c>
      <c r="H1030" s="3">
        <f>_xlfn.XLOOKUP(SalesData[[#This Row],[Product]],Menu[Product],Menu[Unit Price])</f>
        <v>3.5</v>
      </c>
      <c r="I1030" s="3">
        <f>SalesData[[#This Row],[Qty]]*SalesData[[#This Row],[Unit Price]]</f>
        <v>7</v>
      </c>
    </row>
    <row r="1031" spans="1:9" x14ac:dyDescent="0.3">
      <c r="A1031" s="2">
        <v>45733</v>
      </c>
      <c r="B1031" s="1">
        <v>0.32460108124087012</v>
      </c>
      <c r="C1031" t="str">
        <f t="shared" si="17"/>
        <v>Mon</v>
      </c>
      <c r="D1031" t="s">
        <v>8</v>
      </c>
      <c r="E1031" t="str">
        <f>_xlfn.XLOOKUP(SalesData[[#This Row],[Product]],Menu[Product],Menu[Category])</f>
        <v>Beverage</v>
      </c>
      <c r="F1031" t="s">
        <v>18</v>
      </c>
      <c r="G1031">
        <v>2</v>
      </c>
      <c r="H1031" s="3">
        <f>_xlfn.XLOOKUP(SalesData[[#This Row],[Product]],Menu[Product],Menu[Unit Price])</f>
        <v>3.5</v>
      </c>
      <c r="I1031" s="3">
        <f>SalesData[[#This Row],[Qty]]*SalesData[[#This Row],[Unit Price]]</f>
        <v>7</v>
      </c>
    </row>
    <row r="1032" spans="1:9" x14ac:dyDescent="0.3">
      <c r="A1032" s="2">
        <v>45733</v>
      </c>
      <c r="B1032" s="1">
        <v>0.34090719411363352</v>
      </c>
      <c r="C1032" t="str">
        <f t="shared" si="17"/>
        <v>Mon</v>
      </c>
      <c r="D1032" t="s">
        <v>10</v>
      </c>
      <c r="E1032" t="str">
        <f>_xlfn.XLOOKUP(SalesData[[#This Row],[Product]],Menu[Product],Menu[Category])</f>
        <v>Food</v>
      </c>
      <c r="F1032" t="s">
        <v>22</v>
      </c>
      <c r="G1032">
        <v>4</v>
      </c>
      <c r="H1032" s="3">
        <f>_xlfn.XLOOKUP(SalesData[[#This Row],[Product]],Menu[Product],Menu[Unit Price])</f>
        <v>4.75</v>
      </c>
      <c r="I1032" s="3">
        <f>SalesData[[#This Row],[Qty]]*SalesData[[#This Row],[Unit Price]]</f>
        <v>19</v>
      </c>
    </row>
    <row r="1033" spans="1:9" x14ac:dyDescent="0.3">
      <c r="A1033" s="2">
        <v>45733</v>
      </c>
      <c r="B1033" s="1">
        <v>0.35326945312416708</v>
      </c>
      <c r="C1033" t="str">
        <f t="shared" si="17"/>
        <v>Mon</v>
      </c>
      <c r="D1033" t="s">
        <v>17</v>
      </c>
      <c r="E1033" t="str">
        <f>_xlfn.XLOOKUP(SalesData[[#This Row],[Product]],Menu[Product],Menu[Category])</f>
        <v>Food</v>
      </c>
      <c r="F1033" t="s">
        <v>20</v>
      </c>
      <c r="G1033">
        <v>1</v>
      </c>
      <c r="H1033" s="3">
        <f>_xlfn.XLOOKUP(SalesData[[#This Row],[Product]],Menu[Product],Menu[Unit Price])</f>
        <v>4.25</v>
      </c>
      <c r="I1033" s="3">
        <f>SalesData[[#This Row],[Qty]]*SalesData[[#This Row],[Unit Price]]</f>
        <v>4.25</v>
      </c>
    </row>
    <row r="1034" spans="1:9" x14ac:dyDescent="0.3">
      <c r="A1034" s="2">
        <v>45733</v>
      </c>
      <c r="B1034" s="1">
        <v>0.35509722137477767</v>
      </c>
      <c r="C1034" t="str">
        <f t="shared" si="17"/>
        <v>Mon</v>
      </c>
      <c r="D1034" t="s">
        <v>8</v>
      </c>
      <c r="E1034" t="str">
        <f>_xlfn.XLOOKUP(SalesData[[#This Row],[Product]],Menu[Product],Menu[Category])</f>
        <v>Food</v>
      </c>
      <c r="F1034" t="s">
        <v>15</v>
      </c>
      <c r="G1034">
        <v>3</v>
      </c>
      <c r="H1034" s="3">
        <f>_xlfn.XLOOKUP(SalesData[[#This Row],[Product]],Menu[Product],Menu[Unit Price])</f>
        <v>10</v>
      </c>
      <c r="I1034" s="3">
        <f>SalesData[[#This Row],[Qty]]*SalesData[[#This Row],[Unit Price]]</f>
        <v>30</v>
      </c>
    </row>
    <row r="1035" spans="1:9" x14ac:dyDescent="0.3">
      <c r="A1035" s="2">
        <v>45733</v>
      </c>
      <c r="B1035" s="1">
        <v>0.37056889570212254</v>
      </c>
      <c r="C1035" t="str">
        <f t="shared" si="17"/>
        <v>Mon</v>
      </c>
      <c r="D1035" t="s">
        <v>17</v>
      </c>
      <c r="E1035" t="str">
        <f>_xlfn.XLOOKUP(SalesData[[#This Row],[Product]],Menu[Product],Menu[Category])</f>
        <v>Beverage</v>
      </c>
      <c r="F1035" t="s">
        <v>21</v>
      </c>
      <c r="G1035">
        <v>2</v>
      </c>
      <c r="H1035" s="3">
        <f>_xlfn.XLOOKUP(SalesData[[#This Row],[Product]],Menu[Product],Menu[Unit Price])</f>
        <v>5.75</v>
      </c>
      <c r="I1035" s="3">
        <f>SalesData[[#This Row],[Qty]]*SalesData[[#This Row],[Unit Price]]</f>
        <v>11.5</v>
      </c>
    </row>
    <row r="1036" spans="1:9" x14ac:dyDescent="0.3">
      <c r="A1036" s="2">
        <v>45733</v>
      </c>
      <c r="B1036" s="1">
        <v>0.3731309329947986</v>
      </c>
      <c r="C1036" t="str">
        <f t="shared" si="17"/>
        <v>Mon</v>
      </c>
      <c r="D1036" t="s">
        <v>19</v>
      </c>
      <c r="E1036" t="str">
        <f>_xlfn.XLOOKUP(SalesData[[#This Row],[Product]],Menu[Product],Menu[Category])</f>
        <v>Beverage</v>
      </c>
      <c r="F1036" t="s">
        <v>21</v>
      </c>
      <c r="G1036">
        <v>4</v>
      </c>
      <c r="H1036" s="3">
        <f>_xlfn.XLOOKUP(SalesData[[#This Row],[Product]],Menu[Product],Menu[Unit Price])</f>
        <v>5.75</v>
      </c>
      <c r="I1036" s="3">
        <f>SalesData[[#This Row],[Qty]]*SalesData[[#This Row],[Unit Price]]</f>
        <v>23</v>
      </c>
    </row>
    <row r="1037" spans="1:9" x14ac:dyDescent="0.3">
      <c r="A1037" s="2">
        <v>45733</v>
      </c>
      <c r="B1037" s="1">
        <v>0.37444519786389696</v>
      </c>
      <c r="C1037" t="str">
        <f t="shared" si="17"/>
        <v>Mon</v>
      </c>
      <c r="D1037" t="s">
        <v>17</v>
      </c>
      <c r="E1037" t="str">
        <f>_xlfn.XLOOKUP(SalesData[[#This Row],[Product]],Menu[Product],Menu[Category])</f>
        <v>Beverage</v>
      </c>
      <c r="F1037" t="s">
        <v>12</v>
      </c>
      <c r="G1037">
        <v>1</v>
      </c>
      <c r="H1037" s="3">
        <f>_xlfn.XLOOKUP(SalesData[[#This Row],[Product]],Menu[Product],Menu[Unit Price])</f>
        <v>5.5</v>
      </c>
      <c r="I1037" s="3">
        <f>SalesData[[#This Row],[Qty]]*SalesData[[#This Row],[Unit Price]]</f>
        <v>5.5</v>
      </c>
    </row>
    <row r="1038" spans="1:9" x14ac:dyDescent="0.3">
      <c r="A1038" s="2">
        <v>45733</v>
      </c>
      <c r="B1038" s="1">
        <v>0.38724000492687671</v>
      </c>
      <c r="C1038" t="str">
        <f t="shared" si="17"/>
        <v>Mon</v>
      </c>
      <c r="D1038" t="s">
        <v>17</v>
      </c>
      <c r="E1038" t="str">
        <f>_xlfn.XLOOKUP(SalesData[[#This Row],[Product]],Menu[Product],Menu[Category])</f>
        <v>Beverage</v>
      </c>
      <c r="F1038" t="s">
        <v>12</v>
      </c>
      <c r="G1038">
        <v>1</v>
      </c>
      <c r="H1038" s="3">
        <f>_xlfn.XLOOKUP(SalesData[[#This Row],[Product]],Menu[Product],Menu[Unit Price])</f>
        <v>5.5</v>
      </c>
      <c r="I1038" s="3">
        <f>SalesData[[#This Row],[Qty]]*SalesData[[#This Row],[Unit Price]]</f>
        <v>5.5</v>
      </c>
    </row>
    <row r="1039" spans="1:9" x14ac:dyDescent="0.3">
      <c r="A1039" s="2">
        <v>45733</v>
      </c>
      <c r="B1039" s="1">
        <v>0.38774688061788998</v>
      </c>
      <c r="C1039" t="str">
        <f t="shared" si="17"/>
        <v>Mon</v>
      </c>
      <c r="D1039" t="s">
        <v>17</v>
      </c>
      <c r="E1039" t="str">
        <f>_xlfn.XLOOKUP(SalesData[[#This Row],[Product]],Menu[Product],Menu[Category])</f>
        <v>Beverage</v>
      </c>
      <c r="F1039" t="s">
        <v>18</v>
      </c>
      <c r="G1039">
        <v>4</v>
      </c>
      <c r="H1039" s="3">
        <f>_xlfn.XLOOKUP(SalesData[[#This Row],[Product]],Menu[Product],Menu[Unit Price])</f>
        <v>3.5</v>
      </c>
      <c r="I1039" s="3">
        <f>SalesData[[#This Row],[Qty]]*SalesData[[#This Row],[Unit Price]]</f>
        <v>14</v>
      </c>
    </row>
    <row r="1040" spans="1:9" x14ac:dyDescent="0.3">
      <c r="A1040" s="2">
        <v>45733</v>
      </c>
      <c r="B1040" s="1">
        <v>0.39558123367374709</v>
      </c>
      <c r="C1040" t="str">
        <f t="shared" si="17"/>
        <v>Mon</v>
      </c>
      <c r="D1040" t="s">
        <v>8</v>
      </c>
      <c r="E1040" t="str">
        <f>_xlfn.XLOOKUP(SalesData[[#This Row],[Product]],Menu[Product],Menu[Category])</f>
        <v>Beverage</v>
      </c>
      <c r="F1040" t="s">
        <v>12</v>
      </c>
      <c r="G1040">
        <v>1</v>
      </c>
      <c r="H1040" s="3">
        <f>_xlfn.XLOOKUP(SalesData[[#This Row],[Product]],Menu[Product],Menu[Unit Price])</f>
        <v>5.5</v>
      </c>
      <c r="I1040" s="3">
        <f>SalesData[[#This Row],[Qty]]*SalesData[[#This Row],[Unit Price]]</f>
        <v>5.5</v>
      </c>
    </row>
    <row r="1041" spans="1:9" x14ac:dyDescent="0.3">
      <c r="A1041" s="2">
        <v>45733</v>
      </c>
      <c r="B1041" s="1">
        <v>0.4041370607939378</v>
      </c>
      <c r="C1041" t="str">
        <f t="shared" si="17"/>
        <v>Mon</v>
      </c>
      <c r="D1041" t="s">
        <v>10</v>
      </c>
      <c r="E1041" t="str">
        <f>_xlfn.XLOOKUP(SalesData[[#This Row],[Product]],Menu[Product],Menu[Category])</f>
        <v>Beverage</v>
      </c>
      <c r="F1041" t="s">
        <v>16</v>
      </c>
      <c r="G1041">
        <v>3</v>
      </c>
      <c r="H1041" s="3">
        <f>_xlfn.XLOOKUP(SalesData[[#This Row],[Product]],Menu[Product],Menu[Unit Price])</f>
        <v>6</v>
      </c>
      <c r="I1041" s="3">
        <f>SalesData[[#This Row],[Qty]]*SalesData[[#This Row],[Unit Price]]</f>
        <v>18</v>
      </c>
    </row>
    <row r="1042" spans="1:9" x14ac:dyDescent="0.3">
      <c r="A1042" s="2">
        <v>45733</v>
      </c>
      <c r="B1042" s="1">
        <v>0.40700583905427429</v>
      </c>
      <c r="C1042" t="str">
        <f t="shared" si="17"/>
        <v>Mon</v>
      </c>
      <c r="D1042" t="s">
        <v>10</v>
      </c>
      <c r="E1042" t="str">
        <f>_xlfn.XLOOKUP(SalesData[[#This Row],[Product]],Menu[Product],Menu[Category])</f>
        <v>Food</v>
      </c>
      <c r="F1042" t="s">
        <v>15</v>
      </c>
      <c r="G1042">
        <v>2</v>
      </c>
      <c r="H1042" s="3">
        <f>_xlfn.XLOOKUP(SalesData[[#This Row],[Product]],Menu[Product],Menu[Unit Price])</f>
        <v>10</v>
      </c>
      <c r="I1042" s="3">
        <f>SalesData[[#This Row],[Qty]]*SalesData[[#This Row],[Unit Price]]</f>
        <v>20</v>
      </c>
    </row>
    <row r="1043" spans="1:9" x14ac:dyDescent="0.3">
      <c r="A1043" s="2">
        <v>45733</v>
      </c>
      <c r="B1043" s="1">
        <v>0.40800731270467783</v>
      </c>
      <c r="C1043" t="str">
        <f t="shared" si="17"/>
        <v>Mon</v>
      </c>
      <c r="D1043" t="s">
        <v>10</v>
      </c>
      <c r="E1043" t="str">
        <f>_xlfn.XLOOKUP(SalesData[[#This Row],[Product]],Menu[Product],Menu[Category])</f>
        <v>Beverage</v>
      </c>
      <c r="F1043" t="s">
        <v>12</v>
      </c>
      <c r="G1043">
        <v>3</v>
      </c>
      <c r="H1043" s="3">
        <f>_xlfn.XLOOKUP(SalesData[[#This Row],[Product]],Menu[Product],Menu[Unit Price])</f>
        <v>5.5</v>
      </c>
      <c r="I1043" s="3">
        <f>SalesData[[#This Row],[Qty]]*SalesData[[#This Row],[Unit Price]]</f>
        <v>16.5</v>
      </c>
    </row>
    <row r="1044" spans="1:9" x14ac:dyDescent="0.3">
      <c r="A1044" s="2">
        <v>45733</v>
      </c>
      <c r="B1044" s="1">
        <v>0.41425638317547292</v>
      </c>
      <c r="C1044" t="str">
        <f t="shared" si="17"/>
        <v>Mon</v>
      </c>
      <c r="D1044" t="s">
        <v>17</v>
      </c>
      <c r="E1044" t="str">
        <f>_xlfn.XLOOKUP(SalesData[[#This Row],[Product]],Menu[Product],Menu[Category])</f>
        <v>Food</v>
      </c>
      <c r="F1044" t="s">
        <v>15</v>
      </c>
      <c r="G1044">
        <v>3</v>
      </c>
      <c r="H1044" s="3">
        <f>_xlfn.XLOOKUP(SalesData[[#This Row],[Product]],Menu[Product],Menu[Unit Price])</f>
        <v>10</v>
      </c>
      <c r="I1044" s="3">
        <f>SalesData[[#This Row],[Qty]]*SalesData[[#This Row],[Unit Price]]</f>
        <v>30</v>
      </c>
    </row>
    <row r="1045" spans="1:9" x14ac:dyDescent="0.3">
      <c r="A1045" s="2">
        <v>45733</v>
      </c>
      <c r="B1045" s="1">
        <v>0.4147947104421057</v>
      </c>
      <c r="C1045" t="str">
        <f t="shared" si="17"/>
        <v>Mon</v>
      </c>
      <c r="D1045" t="s">
        <v>10</v>
      </c>
      <c r="E1045" t="str">
        <f>_xlfn.XLOOKUP(SalesData[[#This Row],[Product]],Menu[Product],Menu[Category])</f>
        <v>Beverage</v>
      </c>
      <c r="F1045" t="s">
        <v>16</v>
      </c>
      <c r="G1045">
        <v>3</v>
      </c>
      <c r="H1045" s="3">
        <f>_xlfn.XLOOKUP(SalesData[[#This Row],[Product]],Menu[Product],Menu[Unit Price])</f>
        <v>6</v>
      </c>
      <c r="I1045" s="3">
        <f>SalesData[[#This Row],[Qty]]*SalesData[[#This Row],[Unit Price]]</f>
        <v>18</v>
      </c>
    </row>
    <row r="1046" spans="1:9" x14ac:dyDescent="0.3">
      <c r="A1046" s="2">
        <v>45733</v>
      </c>
      <c r="B1046" s="1">
        <v>0.42244714233819142</v>
      </c>
      <c r="C1046" t="str">
        <f t="shared" si="17"/>
        <v>Mon</v>
      </c>
      <c r="D1046" t="s">
        <v>10</v>
      </c>
      <c r="E1046" t="str">
        <f>_xlfn.XLOOKUP(SalesData[[#This Row],[Product]],Menu[Product],Menu[Category])</f>
        <v>Food</v>
      </c>
      <c r="F1046" t="s">
        <v>22</v>
      </c>
      <c r="G1046">
        <v>2</v>
      </c>
      <c r="H1046" s="3">
        <f>_xlfn.XLOOKUP(SalesData[[#This Row],[Product]],Menu[Product],Menu[Unit Price])</f>
        <v>4.75</v>
      </c>
      <c r="I1046" s="3">
        <f>SalesData[[#This Row],[Qty]]*SalesData[[#This Row],[Unit Price]]</f>
        <v>9.5</v>
      </c>
    </row>
    <row r="1047" spans="1:9" x14ac:dyDescent="0.3">
      <c r="A1047" s="2">
        <v>45733</v>
      </c>
      <c r="B1047" s="1">
        <v>0.44118736833818128</v>
      </c>
      <c r="C1047" t="str">
        <f t="shared" si="17"/>
        <v>Mon</v>
      </c>
      <c r="D1047" t="s">
        <v>19</v>
      </c>
      <c r="E1047" t="str">
        <f>_xlfn.XLOOKUP(SalesData[[#This Row],[Product]],Menu[Product],Menu[Category])</f>
        <v>Beverage</v>
      </c>
      <c r="F1047" t="s">
        <v>13</v>
      </c>
      <c r="G1047">
        <v>3</v>
      </c>
      <c r="H1047" s="3">
        <f>_xlfn.XLOOKUP(SalesData[[#This Row],[Product]],Menu[Product],Menu[Unit Price])</f>
        <v>5.25</v>
      </c>
      <c r="I1047" s="3">
        <f>SalesData[[#This Row],[Qty]]*SalesData[[#This Row],[Unit Price]]</f>
        <v>15.75</v>
      </c>
    </row>
    <row r="1048" spans="1:9" x14ac:dyDescent="0.3">
      <c r="A1048" s="2">
        <v>45733</v>
      </c>
      <c r="B1048" s="1">
        <v>0.4451875375825145</v>
      </c>
      <c r="C1048" t="str">
        <f t="shared" si="17"/>
        <v>Mon</v>
      </c>
      <c r="D1048" t="s">
        <v>19</v>
      </c>
      <c r="E1048" t="str">
        <f>_xlfn.XLOOKUP(SalesData[[#This Row],[Product]],Menu[Product],Menu[Category])</f>
        <v>Beverage</v>
      </c>
      <c r="F1048" t="s">
        <v>13</v>
      </c>
      <c r="G1048">
        <v>4</v>
      </c>
      <c r="H1048" s="3">
        <f>_xlfn.XLOOKUP(SalesData[[#This Row],[Product]],Menu[Product],Menu[Unit Price])</f>
        <v>5.25</v>
      </c>
      <c r="I1048" s="3">
        <f>SalesData[[#This Row],[Qty]]*SalesData[[#This Row],[Unit Price]]</f>
        <v>21</v>
      </c>
    </row>
    <row r="1049" spans="1:9" x14ac:dyDescent="0.3">
      <c r="A1049" s="2">
        <v>45733</v>
      </c>
      <c r="B1049" s="1">
        <v>0.45073591424954018</v>
      </c>
      <c r="C1049" t="str">
        <f t="shared" si="17"/>
        <v>Mon</v>
      </c>
      <c r="D1049" t="s">
        <v>10</v>
      </c>
      <c r="E1049" t="str">
        <f>_xlfn.XLOOKUP(SalesData[[#This Row],[Product]],Menu[Product],Menu[Category])</f>
        <v>Food</v>
      </c>
      <c r="F1049" t="s">
        <v>22</v>
      </c>
      <c r="G1049">
        <v>1</v>
      </c>
      <c r="H1049" s="3">
        <f>_xlfn.XLOOKUP(SalesData[[#This Row],[Product]],Menu[Product],Menu[Unit Price])</f>
        <v>4.75</v>
      </c>
      <c r="I1049" s="3">
        <f>SalesData[[#This Row],[Qty]]*SalesData[[#This Row],[Unit Price]]</f>
        <v>4.75</v>
      </c>
    </row>
    <row r="1050" spans="1:9" x14ac:dyDescent="0.3">
      <c r="A1050" s="2">
        <v>45733</v>
      </c>
      <c r="B1050" s="1">
        <v>0.46524591330801113</v>
      </c>
      <c r="C1050" t="str">
        <f t="shared" si="17"/>
        <v>Mon</v>
      </c>
      <c r="D1050" t="s">
        <v>19</v>
      </c>
      <c r="E1050" t="str">
        <f>_xlfn.XLOOKUP(SalesData[[#This Row],[Product]],Menu[Product],Menu[Category])</f>
        <v>Beverage</v>
      </c>
      <c r="F1050" t="s">
        <v>18</v>
      </c>
      <c r="G1050">
        <v>2</v>
      </c>
      <c r="H1050" s="3">
        <f>_xlfn.XLOOKUP(SalesData[[#This Row],[Product]],Menu[Product],Menu[Unit Price])</f>
        <v>3.5</v>
      </c>
      <c r="I1050" s="3">
        <f>SalesData[[#This Row],[Qty]]*SalesData[[#This Row],[Unit Price]]</f>
        <v>7</v>
      </c>
    </row>
    <row r="1051" spans="1:9" x14ac:dyDescent="0.3">
      <c r="A1051" s="2">
        <v>45733</v>
      </c>
      <c r="B1051" s="1">
        <v>0.47581311732075993</v>
      </c>
      <c r="C1051" t="str">
        <f t="shared" si="17"/>
        <v>Mon</v>
      </c>
      <c r="D1051" t="s">
        <v>17</v>
      </c>
      <c r="E1051" t="str">
        <f>_xlfn.XLOOKUP(SalesData[[#This Row],[Product]],Menu[Product],Menu[Category])</f>
        <v>Beverage</v>
      </c>
      <c r="F1051" t="s">
        <v>16</v>
      </c>
      <c r="G1051">
        <v>3</v>
      </c>
      <c r="H1051" s="3">
        <f>_xlfn.XLOOKUP(SalesData[[#This Row],[Product]],Menu[Product],Menu[Unit Price])</f>
        <v>6</v>
      </c>
      <c r="I1051" s="3">
        <f>SalesData[[#This Row],[Qty]]*SalesData[[#This Row],[Unit Price]]</f>
        <v>18</v>
      </c>
    </row>
    <row r="1052" spans="1:9" x14ac:dyDescent="0.3">
      <c r="A1052" s="2">
        <v>45733</v>
      </c>
      <c r="B1052" s="1">
        <v>0.47986091180149582</v>
      </c>
      <c r="C1052" t="str">
        <f t="shared" si="17"/>
        <v>Mon</v>
      </c>
      <c r="D1052" t="s">
        <v>8</v>
      </c>
      <c r="E1052" t="str">
        <f>_xlfn.XLOOKUP(SalesData[[#This Row],[Product]],Menu[Product],Menu[Category])</f>
        <v>Beverage</v>
      </c>
      <c r="F1052" t="s">
        <v>18</v>
      </c>
      <c r="G1052">
        <v>4</v>
      </c>
      <c r="H1052" s="3">
        <f>_xlfn.XLOOKUP(SalesData[[#This Row],[Product]],Menu[Product],Menu[Unit Price])</f>
        <v>3.5</v>
      </c>
      <c r="I1052" s="3">
        <f>SalesData[[#This Row],[Qty]]*SalesData[[#This Row],[Unit Price]]</f>
        <v>14</v>
      </c>
    </row>
    <row r="1053" spans="1:9" x14ac:dyDescent="0.3">
      <c r="A1053" s="2">
        <v>45733</v>
      </c>
      <c r="B1053" s="1">
        <v>0.47988158690667371</v>
      </c>
      <c r="C1053" t="str">
        <f t="shared" si="17"/>
        <v>Mon</v>
      </c>
      <c r="D1053" t="s">
        <v>8</v>
      </c>
      <c r="E1053" t="str">
        <f>_xlfn.XLOOKUP(SalesData[[#This Row],[Product]],Menu[Product],Menu[Category])</f>
        <v>Beverage</v>
      </c>
      <c r="F1053" t="s">
        <v>13</v>
      </c>
      <c r="G1053">
        <v>4</v>
      </c>
      <c r="H1053" s="3">
        <f>_xlfn.XLOOKUP(SalesData[[#This Row],[Product]],Menu[Product],Menu[Unit Price])</f>
        <v>5.25</v>
      </c>
      <c r="I1053" s="3">
        <f>SalesData[[#This Row],[Qty]]*SalesData[[#This Row],[Unit Price]]</f>
        <v>21</v>
      </c>
    </row>
    <row r="1054" spans="1:9" x14ac:dyDescent="0.3">
      <c r="A1054" s="2">
        <v>45733</v>
      </c>
      <c r="B1054" s="1">
        <v>0.48206928578423636</v>
      </c>
      <c r="C1054" t="str">
        <f t="shared" si="17"/>
        <v>Mon</v>
      </c>
      <c r="D1054" t="s">
        <v>8</v>
      </c>
      <c r="E1054" t="str">
        <f>_xlfn.XLOOKUP(SalesData[[#This Row],[Product]],Menu[Product],Menu[Category])</f>
        <v>Food</v>
      </c>
      <c r="F1054" t="s">
        <v>15</v>
      </c>
      <c r="G1054">
        <v>4</v>
      </c>
      <c r="H1054" s="3">
        <f>_xlfn.XLOOKUP(SalesData[[#This Row],[Product]],Menu[Product],Menu[Unit Price])</f>
        <v>10</v>
      </c>
      <c r="I1054" s="3">
        <f>SalesData[[#This Row],[Qty]]*SalesData[[#This Row],[Unit Price]]</f>
        <v>40</v>
      </c>
    </row>
    <row r="1055" spans="1:9" x14ac:dyDescent="0.3">
      <c r="A1055" s="2">
        <v>45733</v>
      </c>
      <c r="B1055" s="1">
        <v>0.48249456634884297</v>
      </c>
      <c r="C1055" t="str">
        <f t="shared" si="17"/>
        <v>Mon</v>
      </c>
      <c r="D1055" t="s">
        <v>19</v>
      </c>
      <c r="E1055" t="str">
        <f>_xlfn.XLOOKUP(SalesData[[#This Row],[Product]],Menu[Product],Menu[Category])</f>
        <v>Food</v>
      </c>
      <c r="F1055" t="s">
        <v>23</v>
      </c>
      <c r="G1055">
        <v>2</v>
      </c>
      <c r="H1055" s="3">
        <f>_xlfn.XLOOKUP(SalesData[[#This Row],[Product]],Menu[Product],Menu[Unit Price])</f>
        <v>9.5</v>
      </c>
      <c r="I1055" s="3">
        <f>SalesData[[#This Row],[Qty]]*SalesData[[#This Row],[Unit Price]]</f>
        <v>19</v>
      </c>
    </row>
    <row r="1056" spans="1:9" x14ac:dyDescent="0.3">
      <c r="A1056" s="2">
        <v>45733</v>
      </c>
      <c r="B1056" s="1">
        <v>0.48295569642565361</v>
      </c>
      <c r="C1056" t="str">
        <f t="shared" si="17"/>
        <v>Mon</v>
      </c>
      <c r="D1056" t="s">
        <v>19</v>
      </c>
      <c r="E1056" t="str">
        <f>_xlfn.XLOOKUP(SalesData[[#This Row],[Product]],Menu[Product],Menu[Category])</f>
        <v>Food</v>
      </c>
      <c r="F1056" t="s">
        <v>20</v>
      </c>
      <c r="G1056">
        <v>2</v>
      </c>
      <c r="H1056" s="3">
        <f>_xlfn.XLOOKUP(SalesData[[#This Row],[Product]],Menu[Product],Menu[Unit Price])</f>
        <v>4.25</v>
      </c>
      <c r="I1056" s="3">
        <f>SalesData[[#This Row],[Qty]]*SalesData[[#This Row],[Unit Price]]</f>
        <v>8.5</v>
      </c>
    </row>
    <row r="1057" spans="1:9" x14ac:dyDescent="0.3">
      <c r="A1057" s="2">
        <v>45733</v>
      </c>
      <c r="B1057" s="1">
        <v>0.4845404808897486</v>
      </c>
      <c r="C1057" t="str">
        <f t="shared" si="17"/>
        <v>Mon</v>
      </c>
      <c r="D1057" t="s">
        <v>8</v>
      </c>
      <c r="E1057" t="str">
        <f>_xlfn.XLOOKUP(SalesData[[#This Row],[Product]],Menu[Product],Menu[Category])</f>
        <v>Beverage</v>
      </c>
      <c r="F1057" t="s">
        <v>13</v>
      </c>
      <c r="G1057">
        <v>3</v>
      </c>
      <c r="H1057" s="3">
        <f>_xlfn.XLOOKUP(SalesData[[#This Row],[Product]],Menu[Product],Menu[Unit Price])</f>
        <v>5.25</v>
      </c>
      <c r="I1057" s="3">
        <f>SalesData[[#This Row],[Qty]]*SalesData[[#This Row],[Unit Price]]</f>
        <v>15.75</v>
      </c>
    </row>
    <row r="1058" spans="1:9" x14ac:dyDescent="0.3">
      <c r="A1058" s="2">
        <v>45733</v>
      </c>
      <c r="B1058" s="1">
        <v>0.48483967069188849</v>
      </c>
      <c r="C1058" t="str">
        <f t="shared" si="17"/>
        <v>Mon</v>
      </c>
      <c r="D1058" t="s">
        <v>10</v>
      </c>
      <c r="E1058" t="str">
        <f>_xlfn.XLOOKUP(SalesData[[#This Row],[Product]],Menu[Product],Menu[Category])</f>
        <v>Food</v>
      </c>
      <c r="F1058" t="s">
        <v>22</v>
      </c>
      <c r="G1058">
        <v>1</v>
      </c>
      <c r="H1058" s="3">
        <f>_xlfn.XLOOKUP(SalesData[[#This Row],[Product]],Menu[Product],Menu[Unit Price])</f>
        <v>4.75</v>
      </c>
      <c r="I1058" s="3">
        <f>SalesData[[#This Row],[Qty]]*SalesData[[#This Row],[Unit Price]]</f>
        <v>4.75</v>
      </c>
    </row>
    <row r="1059" spans="1:9" x14ac:dyDescent="0.3">
      <c r="A1059" s="2">
        <v>45733</v>
      </c>
      <c r="B1059" s="1">
        <v>0.48670613107192728</v>
      </c>
      <c r="C1059" t="str">
        <f t="shared" si="17"/>
        <v>Mon</v>
      </c>
      <c r="D1059" t="s">
        <v>17</v>
      </c>
      <c r="E1059" t="str">
        <f>_xlfn.XLOOKUP(SalesData[[#This Row],[Product]],Menu[Product],Menu[Category])</f>
        <v>Beverage</v>
      </c>
      <c r="F1059" t="s">
        <v>14</v>
      </c>
      <c r="G1059">
        <v>2</v>
      </c>
      <c r="H1059" s="3">
        <f>_xlfn.XLOOKUP(SalesData[[#This Row],[Product]],Menu[Product],Menu[Unit Price])</f>
        <v>3.25</v>
      </c>
      <c r="I1059" s="3">
        <f>SalesData[[#This Row],[Qty]]*SalesData[[#This Row],[Unit Price]]</f>
        <v>6.5</v>
      </c>
    </row>
    <row r="1060" spans="1:9" x14ac:dyDescent="0.3">
      <c r="A1060" s="2">
        <v>45733</v>
      </c>
      <c r="B1060" s="1">
        <v>0.48670996707935432</v>
      </c>
      <c r="C1060" t="str">
        <f t="shared" si="17"/>
        <v>Mon</v>
      </c>
      <c r="D1060" t="s">
        <v>17</v>
      </c>
      <c r="E1060" t="str">
        <f>_xlfn.XLOOKUP(SalesData[[#This Row],[Product]],Menu[Product],Menu[Category])</f>
        <v>Food</v>
      </c>
      <c r="F1060" t="s">
        <v>20</v>
      </c>
      <c r="G1060">
        <v>3</v>
      </c>
      <c r="H1060" s="3">
        <f>_xlfn.XLOOKUP(SalesData[[#This Row],[Product]],Menu[Product],Menu[Unit Price])</f>
        <v>4.25</v>
      </c>
      <c r="I1060" s="3">
        <f>SalesData[[#This Row],[Qty]]*SalesData[[#This Row],[Unit Price]]</f>
        <v>12.75</v>
      </c>
    </row>
    <row r="1061" spans="1:9" x14ac:dyDescent="0.3">
      <c r="A1061" s="2">
        <v>45733</v>
      </c>
      <c r="B1061" s="1">
        <v>0.48743718704584926</v>
      </c>
      <c r="C1061" t="str">
        <f t="shared" si="17"/>
        <v>Mon</v>
      </c>
      <c r="D1061" t="s">
        <v>17</v>
      </c>
      <c r="E1061" t="str">
        <f>_xlfn.XLOOKUP(SalesData[[#This Row],[Product]],Menu[Product],Menu[Category])</f>
        <v>Food</v>
      </c>
      <c r="F1061" t="s">
        <v>15</v>
      </c>
      <c r="G1061">
        <v>1</v>
      </c>
      <c r="H1061" s="3">
        <f>_xlfn.XLOOKUP(SalesData[[#This Row],[Product]],Menu[Product],Menu[Unit Price])</f>
        <v>10</v>
      </c>
      <c r="I1061" s="3">
        <f>SalesData[[#This Row],[Qty]]*SalesData[[#This Row],[Unit Price]]</f>
        <v>10</v>
      </c>
    </row>
    <row r="1062" spans="1:9" x14ac:dyDescent="0.3">
      <c r="A1062" s="2">
        <v>45733</v>
      </c>
      <c r="B1062" s="1">
        <v>0.48799188852574588</v>
      </c>
      <c r="C1062" t="str">
        <f t="shared" si="17"/>
        <v>Mon</v>
      </c>
      <c r="D1062" t="s">
        <v>19</v>
      </c>
      <c r="E1062" t="str">
        <f>_xlfn.XLOOKUP(SalesData[[#This Row],[Product]],Menu[Product],Menu[Category])</f>
        <v>Beverage</v>
      </c>
      <c r="F1062" t="s">
        <v>16</v>
      </c>
      <c r="G1062">
        <v>2</v>
      </c>
      <c r="H1062" s="3">
        <f>_xlfn.XLOOKUP(SalesData[[#This Row],[Product]],Menu[Product],Menu[Unit Price])</f>
        <v>6</v>
      </c>
      <c r="I1062" s="3">
        <f>SalesData[[#This Row],[Qty]]*SalesData[[#This Row],[Unit Price]]</f>
        <v>12</v>
      </c>
    </row>
    <row r="1063" spans="1:9" x14ac:dyDescent="0.3">
      <c r="A1063" s="2">
        <v>45733</v>
      </c>
      <c r="B1063" s="1">
        <v>0.48894530385915708</v>
      </c>
      <c r="C1063" t="str">
        <f t="shared" si="17"/>
        <v>Mon</v>
      </c>
      <c r="D1063" t="s">
        <v>19</v>
      </c>
      <c r="E1063" t="str">
        <f>_xlfn.XLOOKUP(SalesData[[#This Row],[Product]],Menu[Product],Menu[Category])</f>
        <v>Beverage</v>
      </c>
      <c r="F1063" t="s">
        <v>18</v>
      </c>
      <c r="G1063">
        <v>2</v>
      </c>
      <c r="H1063" s="3">
        <f>_xlfn.XLOOKUP(SalesData[[#This Row],[Product]],Menu[Product],Menu[Unit Price])</f>
        <v>3.5</v>
      </c>
      <c r="I1063" s="3">
        <f>SalesData[[#This Row],[Qty]]*SalesData[[#This Row],[Unit Price]]</f>
        <v>7</v>
      </c>
    </row>
    <row r="1064" spans="1:9" x14ac:dyDescent="0.3">
      <c r="A1064" s="2">
        <v>45733</v>
      </c>
      <c r="B1064" s="1">
        <v>0.48975318288656949</v>
      </c>
      <c r="C1064" t="str">
        <f t="shared" si="17"/>
        <v>Mon</v>
      </c>
      <c r="D1064" t="s">
        <v>17</v>
      </c>
      <c r="E1064" t="str">
        <f>_xlfn.XLOOKUP(SalesData[[#This Row],[Product]],Menu[Product],Menu[Category])</f>
        <v>Beverage</v>
      </c>
      <c r="F1064" t="s">
        <v>16</v>
      </c>
      <c r="G1064">
        <v>2</v>
      </c>
      <c r="H1064" s="3">
        <f>_xlfn.XLOOKUP(SalesData[[#This Row],[Product]],Menu[Product],Menu[Unit Price])</f>
        <v>6</v>
      </c>
      <c r="I1064" s="3">
        <f>SalesData[[#This Row],[Qty]]*SalesData[[#This Row],[Unit Price]]</f>
        <v>12</v>
      </c>
    </row>
    <row r="1065" spans="1:9" x14ac:dyDescent="0.3">
      <c r="A1065" s="2">
        <v>45733</v>
      </c>
      <c r="B1065" s="1">
        <v>0.49140605494805739</v>
      </c>
      <c r="C1065" t="str">
        <f t="shared" si="17"/>
        <v>Mon</v>
      </c>
      <c r="D1065" t="s">
        <v>10</v>
      </c>
      <c r="E1065" t="str">
        <f>_xlfn.XLOOKUP(SalesData[[#This Row],[Product]],Menu[Product],Menu[Category])</f>
        <v>Beverage</v>
      </c>
      <c r="F1065" t="s">
        <v>18</v>
      </c>
      <c r="G1065">
        <v>4</v>
      </c>
      <c r="H1065" s="3">
        <f>_xlfn.XLOOKUP(SalesData[[#This Row],[Product]],Menu[Product],Menu[Unit Price])</f>
        <v>3.5</v>
      </c>
      <c r="I1065" s="3">
        <f>SalesData[[#This Row],[Qty]]*SalesData[[#This Row],[Unit Price]]</f>
        <v>14</v>
      </c>
    </row>
    <row r="1066" spans="1:9" x14ac:dyDescent="0.3">
      <c r="A1066" s="2">
        <v>45733</v>
      </c>
      <c r="B1066" s="1">
        <v>0.49235863633668764</v>
      </c>
      <c r="C1066" t="str">
        <f t="shared" si="17"/>
        <v>Mon</v>
      </c>
      <c r="D1066" t="s">
        <v>8</v>
      </c>
      <c r="E1066" t="str">
        <f>_xlfn.XLOOKUP(SalesData[[#This Row],[Product]],Menu[Product],Menu[Category])</f>
        <v>Food</v>
      </c>
      <c r="F1066" t="s">
        <v>15</v>
      </c>
      <c r="G1066">
        <v>4</v>
      </c>
      <c r="H1066" s="3">
        <f>_xlfn.XLOOKUP(SalesData[[#This Row],[Product]],Menu[Product],Menu[Unit Price])</f>
        <v>10</v>
      </c>
      <c r="I1066" s="3">
        <f>SalesData[[#This Row],[Qty]]*SalesData[[#This Row],[Unit Price]]</f>
        <v>40</v>
      </c>
    </row>
    <row r="1067" spans="1:9" x14ac:dyDescent="0.3">
      <c r="A1067" s="2">
        <v>45733</v>
      </c>
      <c r="B1067" s="1">
        <v>0.4938771639475229</v>
      </c>
      <c r="C1067" t="str">
        <f t="shared" si="17"/>
        <v>Mon</v>
      </c>
      <c r="D1067" t="s">
        <v>8</v>
      </c>
      <c r="E1067" t="str">
        <f>_xlfn.XLOOKUP(SalesData[[#This Row],[Product]],Menu[Product],Menu[Category])</f>
        <v>Beverage</v>
      </c>
      <c r="F1067" t="s">
        <v>14</v>
      </c>
      <c r="G1067">
        <v>4</v>
      </c>
      <c r="H1067" s="3">
        <f>_xlfn.XLOOKUP(SalesData[[#This Row],[Product]],Menu[Product],Menu[Unit Price])</f>
        <v>3.25</v>
      </c>
      <c r="I1067" s="3">
        <f>SalesData[[#This Row],[Qty]]*SalesData[[#This Row],[Unit Price]]</f>
        <v>13</v>
      </c>
    </row>
    <row r="1068" spans="1:9" x14ac:dyDescent="0.3">
      <c r="A1068" s="2">
        <v>45733</v>
      </c>
      <c r="B1068" s="1">
        <v>0.49455604635991834</v>
      </c>
      <c r="C1068" t="str">
        <f t="shared" si="17"/>
        <v>Mon</v>
      </c>
      <c r="D1068" t="s">
        <v>19</v>
      </c>
      <c r="E1068" t="str">
        <f>_xlfn.XLOOKUP(SalesData[[#This Row],[Product]],Menu[Product],Menu[Category])</f>
        <v>Beverage</v>
      </c>
      <c r="F1068" t="s">
        <v>21</v>
      </c>
      <c r="G1068">
        <v>3</v>
      </c>
      <c r="H1068" s="3">
        <f>_xlfn.XLOOKUP(SalesData[[#This Row],[Product]],Menu[Product],Menu[Unit Price])</f>
        <v>5.75</v>
      </c>
      <c r="I1068" s="3">
        <f>SalesData[[#This Row],[Qty]]*SalesData[[#This Row],[Unit Price]]</f>
        <v>17.25</v>
      </c>
    </row>
    <row r="1069" spans="1:9" x14ac:dyDescent="0.3">
      <c r="A1069" s="2">
        <v>45733</v>
      </c>
      <c r="B1069" s="1">
        <v>0.49502600574749372</v>
      </c>
      <c r="C1069" t="str">
        <f t="shared" si="17"/>
        <v>Mon</v>
      </c>
      <c r="D1069" t="s">
        <v>17</v>
      </c>
      <c r="E1069" t="str">
        <f>_xlfn.XLOOKUP(SalesData[[#This Row],[Product]],Menu[Product],Menu[Category])</f>
        <v>Beverage</v>
      </c>
      <c r="F1069" t="s">
        <v>12</v>
      </c>
      <c r="G1069">
        <v>3</v>
      </c>
      <c r="H1069" s="3">
        <f>_xlfn.XLOOKUP(SalesData[[#This Row],[Product]],Menu[Product],Menu[Unit Price])</f>
        <v>5.5</v>
      </c>
      <c r="I1069" s="3">
        <f>SalesData[[#This Row],[Qty]]*SalesData[[#This Row],[Unit Price]]</f>
        <v>16.5</v>
      </c>
    </row>
    <row r="1070" spans="1:9" x14ac:dyDescent="0.3">
      <c r="A1070" s="2">
        <v>45733</v>
      </c>
      <c r="B1070" s="1">
        <v>0.49628041514808319</v>
      </c>
      <c r="C1070" t="str">
        <f t="shared" si="17"/>
        <v>Mon</v>
      </c>
      <c r="D1070" t="s">
        <v>17</v>
      </c>
      <c r="E1070" t="str">
        <f>_xlfn.XLOOKUP(SalesData[[#This Row],[Product]],Menu[Product],Menu[Category])</f>
        <v>Beverage</v>
      </c>
      <c r="F1070" t="s">
        <v>14</v>
      </c>
      <c r="G1070">
        <v>1</v>
      </c>
      <c r="H1070" s="3">
        <f>_xlfn.XLOOKUP(SalesData[[#This Row],[Product]],Menu[Product],Menu[Unit Price])</f>
        <v>3.25</v>
      </c>
      <c r="I1070" s="3">
        <f>SalesData[[#This Row],[Qty]]*SalesData[[#This Row],[Unit Price]]</f>
        <v>3.25</v>
      </c>
    </row>
    <row r="1071" spans="1:9" x14ac:dyDescent="0.3">
      <c r="A1071" s="2">
        <v>45733</v>
      </c>
      <c r="B1071" s="1">
        <v>0.49672126125792931</v>
      </c>
      <c r="C1071" t="str">
        <f t="shared" si="17"/>
        <v>Mon</v>
      </c>
      <c r="D1071" t="s">
        <v>19</v>
      </c>
      <c r="E1071" t="str">
        <f>_xlfn.XLOOKUP(SalesData[[#This Row],[Product]],Menu[Product],Menu[Category])</f>
        <v>Beverage</v>
      </c>
      <c r="F1071" t="s">
        <v>12</v>
      </c>
      <c r="G1071">
        <v>1</v>
      </c>
      <c r="H1071" s="3">
        <f>_xlfn.XLOOKUP(SalesData[[#This Row],[Product]],Menu[Product],Menu[Unit Price])</f>
        <v>5.5</v>
      </c>
      <c r="I1071" s="3">
        <f>SalesData[[#This Row],[Qty]]*SalesData[[#This Row],[Unit Price]]</f>
        <v>5.5</v>
      </c>
    </row>
    <row r="1072" spans="1:9" x14ac:dyDescent="0.3">
      <c r="A1072" s="2">
        <v>45733</v>
      </c>
      <c r="B1072" s="1">
        <v>0.49762251067759744</v>
      </c>
      <c r="C1072" t="str">
        <f t="shared" si="17"/>
        <v>Mon</v>
      </c>
      <c r="D1072" t="s">
        <v>19</v>
      </c>
      <c r="E1072" t="str">
        <f>_xlfn.XLOOKUP(SalesData[[#This Row],[Product]],Menu[Product],Menu[Category])</f>
        <v>Food</v>
      </c>
      <c r="F1072" t="s">
        <v>22</v>
      </c>
      <c r="G1072">
        <v>2</v>
      </c>
      <c r="H1072" s="3">
        <f>_xlfn.XLOOKUP(SalesData[[#This Row],[Product]],Menu[Product],Menu[Unit Price])</f>
        <v>4.75</v>
      </c>
      <c r="I1072" s="3">
        <f>SalesData[[#This Row],[Qty]]*SalesData[[#This Row],[Unit Price]]</f>
        <v>9.5</v>
      </c>
    </row>
    <row r="1073" spans="1:9" x14ac:dyDescent="0.3">
      <c r="A1073" s="2">
        <v>45733</v>
      </c>
      <c r="B1073" s="1">
        <v>0.49769054994257861</v>
      </c>
      <c r="C1073" t="str">
        <f t="shared" si="17"/>
        <v>Mon</v>
      </c>
      <c r="D1073" t="s">
        <v>17</v>
      </c>
      <c r="E1073" t="str">
        <f>_xlfn.XLOOKUP(SalesData[[#This Row],[Product]],Menu[Product],Menu[Category])</f>
        <v>Beverage</v>
      </c>
      <c r="F1073" t="s">
        <v>14</v>
      </c>
      <c r="G1073">
        <v>2</v>
      </c>
      <c r="H1073" s="3">
        <f>_xlfn.XLOOKUP(SalesData[[#This Row],[Product]],Menu[Product],Menu[Unit Price])</f>
        <v>3.25</v>
      </c>
      <c r="I1073" s="3">
        <f>SalesData[[#This Row],[Qty]]*SalesData[[#This Row],[Unit Price]]</f>
        <v>6.5</v>
      </c>
    </row>
    <row r="1074" spans="1:9" x14ac:dyDescent="0.3">
      <c r="A1074" s="2">
        <v>45733</v>
      </c>
      <c r="B1074" s="1">
        <v>0.49898262040921493</v>
      </c>
      <c r="C1074" t="str">
        <f t="shared" si="17"/>
        <v>Mon</v>
      </c>
      <c r="D1074" t="s">
        <v>10</v>
      </c>
      <c r="E1074" t="str">
        <f>_xlfn.XLOOKUP(SalesData[[#This Row],[Product]],Menu[Product],Menu[Category])</f>
        <v>Food</v>
      </c>
      <c r="F1074" t="s">
        <v>23</v>
      </c>
      <c r="G1074">
        <v>2</v>
      </c>
      <c r="H1074" s="3">
        <f>_xlfn.XLOOKUP(SalesData[[#This Row],[Product]],Menu[Product],Menu[Unit Price])</f>
        <v>9.5</v>
      </c>
      <c r="I1074" s="3">
        <f>SalesData[[#This Row],[Qty]]*SalesData[[#This Row],[Unit Price]]</f>
        <v>19</v>
      </c>
    </row>
    <row r="1075" spans="1:9" x14ac:dyDescent="0.3">
      <c r="A1075" s="2">
        <v>45733</v>
      </c>
      <c r="B1075" s="1">
        <v>0.49935539880114199</v>
      </c>
      <c r="C1075" t="str">
        <f t="shared" si="17"/>
        <v>Mon</v>
      </c>
      <c r="D1075" t="s">
        <v>10</v>
      </c>
      <c r="E1075" t="str">
        <f>_xlfn.XLOOKUP(SalesData[[#This Row],[Product]],Menu[Product],Menu[Category])</f>
        <v>Beverage</v>
      </c>
      <c r="F1075" t="s">
        <v>16</v>
      </c>
      <c r="G1075">
        <v>3</v>
      </c>
      <c r="H1075" s="3">
        <f>_xlfn.XLOOKUP(SalesData[[#This Row],[Product]],Menu[Product],Menu[Unit Price])</f>
        <v>6</v>
      </c>
      <c r="I1075" s="3">
        <f>SalesData[[#This Row],[Qty]]*SalesData[[#This Row],[Unit Price]]</f>
        <v>18</v>
      </c>
    </row>
    <row r="1076" spans="1:9" x14ac:dyDescent="0.3">
      <c r="A1076" s="2">
        <v>45733</v>
      </c>
      <c r="B1076" s="1">
        <v>0.50514910125712631</v>
      </c>
      <c r="C1076" t="str">
        <f t="shared" si="17"/>
        <v>Mon</v>
      </c>
      <c r="D1076" t="s">
        <v>17</v>
      </c>
      <c r="E1076" t="str">
        <f>_xlfn.XLOOKUP(SalesData[[#This Row],[Product]],Menu[Product],Menu[Category])</f>
        <v>Food</v>
      </c>
      <c r="F1076" t="s">
        <v>23</v>
      </c>
      <c r="G1076">
        <v>1</v>
      </c>
      <c r="H1076" s="3">
        <f>_xlfn.XLOOKUP(SalesData[[#This Row],[Product]],Menu[Product],Menu[Unit Price])</f>
        <v>9.5</v>
      </c>
      <c r="I1076" s="3">
        <f>SalesData[[#This Row],[Qty]]*SalesData[[#This Row],[Unit Price]]</f>
        <v>9.5</v>
      </c>
    </row>
    <row r="1077" spans="1:9" x14ac:dyDescent="0.3">
      <c r="A1077" s="2">
        <v>45733</v>
      </c>
      <c r="B1077" s="1">
        <v>0.50643936229069397</v>
      </c>
      <c r="C1077" t="str">
        <f t="shared" si="17"/>
        <v>Mon</v>
      </c>
      <c r="D1077" t="s">
        <v>19</v>
      </c>
      <c r="E1077" t="str">
        <f>_xlfn.XLOOKUP(SalesData[[#This Row],[Product]],Menu[Product],Menu[Category])</f>
        <v>Food</v>
      </c>
      <c r="F1077" t="s">
        <v>15</v>
      </c>
      <c r="G1077">
        <v>2</v>
      </c>
      <c r="H1077" s="3">
        <f>_xlfn.XLOOKUP(SalesData[[#This Row],[Product]],Menu[Product],Menu[Unit Price])</f>
        <v>10</v>
      </c>
      <c r="I1077" s="3">
        <f>SalesData[[#This Row],[Qty]]*SalesData[[#This Row],[Unit Price]]</f>
        <v>20</v>
      </c>
    </row>
    <row r="1078" spans="1:9" x14ac:dyDescent="0.3">
      <c r="A1078" s="2">
        <v>45733</v>
      </c>
      <c r="B1078" s="1">
        <v>0.50928331884775924</v>
      </c>
      <c r="C1078" t="str">
        <f t="shared" si="17"/>
        <v>Mon</v>
      </c>
      <c r="D1078" t="s">
        <v>19</v>
      </c>
      <c r="E1078" t="str">
        <f>_xlfn.XLOOKUP(SalesData[[#This Row],[Product]],Menu[Product],Menu[Category])</f>
        <v>Food</v>
      </c>
      <c r="F1078" t="s">
        <v>20</v>
      </c>
      <c r="G1078">
        <v>3</v>
      </c>
      <c r="H1078" s="3">
        <f>_xlfn.XLOOKUP(SalesData[[#This Row],[Product]],Menu[Product],Menu[Unit Price])</f>
        <v>4.25</v>
      </c>
      <c r="I1078" s="3">
        <f>SalesData[[#This Row],[Qty]]*SalesData[[#This Row],[Unit Price]]</f>
        <v>12.75</v>
      </c>
    </row>
    <row r="1079" spans="1:9" x14ac:dyDescent="0.3">
      <c r="A1079" s="2">
        <v>45733</v>
      </c>
      <c r="B1079" s="1">
        <v>0.51008979467678273</v>
      </c>
      <c r="C1079" t="str">
        <f t="shared" si="17"/>
        <v>Mon</v>
      </c>
      <c r="D1079" t="s">
        <v>19</v>
      </c>
      <c r="E1079" t="str">
        <f>_xlfn.XLOOKUP(SalesData[[#This Row],[Product]],Menu[Product],Menu[Category])</f>
        <v>Food</v>
      </c>
      <c r="F1079" t="s">
        <v>23</v>
      </c>
      <c r="G1079">
        <v>1</v>
      </c>
      <c r="H1079" s="3">
        <f>_xlfn.XLOOKUP(SalesData[[#This Row],[Product]],Menu[Product],Menu[Unit Price])</f>
        <v>9.5</v>
      </c>
      <c r="I1079" s="3">
        <f>SalesData[[#This Row],[Qty]]*SalesData[[#This Row],[Unit Price]]</f>
        <v>9.5</v>
      </c>
    </row>
    <row r="1080" spans="1:9" x14ac:dyDescent="0.3">
      <c r="A1080" s="2">
        <v>45733</v>
      </c>
      <c r="B1080" s="1">
        <v>0.51133464423294661</v>
      </c>
      <c r="C1080" t="str">
        <f t="shared" si="17"/>
        <v>Mon</v>
      </c>
      <c r="D1080" t="s">
        <v>10</v>
      </c>
      <c r="E1080" t="str">
        <f>_xlfn.XLOOKUP(SalesData[[#This Row],[Product]],Menu[Product],Menu[Category])</f>
        <v>Food</v>
      </c>
      <c r="F1080" t="s">
        <v>20</v>
      </c>
      <c r="G1080">
        <v>3</v>
      </c>
      <c r="H1080" s="3">
        <f>_xlfn.XLOOKUP(SalesData[[#This Row],[Product]],Menu[Product],Menu[Unit Price])</f>
        <v>4.25</v>
      </c>
      <c r="I1080" s="3">
        <f>SalesData[[#This Row],[Qty]]*SalesData[[#This Row],[Unit Price]]</f>
        <v>12.75</v>
      </c>
    </row>
    <row r="1081" spans="1:9" x14ac:dyDescent="0.3">
      <c r="A1081" s="2">
        <v>45733</v>
      </c>
      <c r="B1081" s="1">
        <v>0.51543041396646661</v>
      </c>
      <c r="C1081" t="str">
        <f t="shared" si="17"/>
        <v>Mon</v>
      </c>
      <c r="D1081" t="s">
        <v>10</v>
      </c>
      <c r="E1081" t="str">
        <f>_xlfn.XLOOKUP(SalesData[[#This Row],[Product]],Menu[Product],Menu[Category])</f>
        <v>Beverage</v>
      </c>
      <c r="F1081" t="s">
        <v>18</v>
      </c>
      <c r="G1081">
        <v>2</v>
      </c>
      <c r="H1081" s="3">
        <f>_xlfn.XLOOKUP(SalesData[[#This Row],[Product]],Menu[Product],Menu[Unit Price])</f>
        <v>3.5</v>
      </c>
      <c r="I1081" s="3">
        <f>SalesData[[#This Row],[Qty]]*SalesData[[#This Row],[Unit Price]]</f>
        <v>7</v>
      </c>
    </row>
    <row r="1082" spans="1:9" x14ac:dyDescent="0.3">
      <c r="A1082" s="2">
        <v>45733</v>
      </c>
      <c r="B1082" s="1">
        <v>0.51581138973270457</v>
      </c>
      <c r="C1082" t="str">
        <f t="shared" si="17"/>
        <v>Mon</v>
      </c>
      <c r="D1082" t="s">
        <v>8</v>
      </c>
      <c r="E1082" t="str">
        <f>_xlfn.XLOOKUP(SalesData[[#This Row],[Product]],Menu[Product],Menu[Category])</f>
        <v>Beverage</v>
      </c>
      <c r="F1082" t="s">
        <v>18</v>
      </c>
      <c r="G1082">
        <v>2</v>
      </c>
      <c r="H1082" s="3">
        <f>_xlfn.XLOOKUP(SalesData[[#This Row],[Product]],Menu[Product],Menu[Unit Price])</f>
        <v>3.5</v>
      </c>
      <c r="I1082" s="3">
        <f>SalesData[[#This Row],[Qty]]*SalesData[[#This Row],[Unit Price]]</f>
        <v>7</v>
      </c>
    </row>
    <row r="1083" spans="1:9" x14ac:dyDescent="0.3">
      <c r="A1083" s="2">
        <v>45733</v>
      </c>
      <c r="B1083" s="1">
        <v>0.51607411209559662</v>
      </c>
      <c r="C1083" t="str">
        <f t="shared" si="17"/>
        <v>Mon</v>
      </c>
      <c r="D1083" t="s">
        <v>10</v>
      </c>
      <c r="E1083" t="str">
        <f>_xlfn.XLOOKUP(SalesData[[#This Row],[Product]],Menu[Product],Menu[Category])</f>
        <v>Beverage</v>
      </c>
      <c r="F1083" t="s">
        <v>13</v>
      </c>
      <c r="G1083">
        <v>3</v>
      </c>
      <c r="H1083" s="3">
        <f>_xlfn.XLOOKUP(SalesData[[#This Row],[Product]],Menu[Product],Menu[Unit Price])</f>
        <v>5.25</v>
      </c>
      <c r="I1083" s="3">
        <f>SalesData[[#This Row],[Qty]]*SalesData[[#This Row],[Unit Price]]</f>
        <v>15.75</v>
      </c>
    </row>
    <row r="1084" spans="1:9" x14ac:dyDescent="0.3">
      <c r="A1084" s="2">
        <v>45733</v>
      </c>
      <c r="B1084" s="1">
        <v>0.51841495521611092</v>
      </c>
      <c r="C1084" t="str">
        <f t="shared" si="17"/>
        <v>Mon</v>
      </c>
      <c r="D1084" t="s">
        <v>10</v>
      </c>
      <c r="E1084" t="str">
        <f>_xlfn.XLOOKUP(SalesData[[#This Row],[Product]],Menu[Product],Menu[Category])</f>
        <v>Beverage</v>
      </c>
      <c r="F1084" t="s">
        <v>21</v>
      </c>
      <c r="G1084">
        <v>4</v>
      </c>
      <c r="H1084" s="3">
        <f>_xlfn.XLOOKUP(SalesData[[#This Row],[Product]],Menu[Product],Menu[Unit Price])</f>
        <v>5.75</v>
      </c>
      <c r="I1084" s="3">
        <f>SalesData[[#This Row],[Qty]]*SalesData[[#This Row],[Unit Price]]</f>
        <v>23</v>
      </c>
    </row>
    <row r="1085" spans="1:9" x14ac:dyDescent="0.3">
      <c r="A1085" s="2">
        <v>45733</v>
      </c>
      <c r="B1085" s="1">
        <v>0.51990045038787858</v>
      </c>
      <c r="C1085" t="str">
        <f t="shared" si="17"/>
        <v>Mon</v>
      </c>
      <c r="D1085" t="s">
        <v>10</v>
      </c>
      <c r="E1085" t="str">
        <f>_xlfn.XLOOKUP(SalesData[[#This Row],[Product]],Menu[Product],Menu[Category])</f>
        <v>Beverage</v>
      </c>
      <c r="F1085" t="s">
        <v>14</v>
      </c>
      <c r="G1085">
        <v>2</v>
      </c>
      <c r="H1085" s="3">
        <f>_xlfn.XLOOKUP(SalesData[[#This Row],[Product]],Menu[Product],Menu[Unit Price])</f>
        <v>3.25</v>
      </c>
      <c r="I1085" s="3">
        <f>SalesData[[#This Row],[Qty]]*SalesData[[#This Row],[Unit Price]]</f>
        <v>6.5</v>
      </c>
    </row>
    <row r="1086" spans="1:9" x14ac:dyDescent="0.3">
      <c r="A1086" s="2">
        <v>45733</v>
      </c>
      <c r="B1086" s="1">
        <v>0.52064780169012137</v>
      </c>
      <c r="C1086" t="str">
        <f t="shared" si="17"/>
        <v>Mon</v>
      </c>
      <c r="D1086" t="s">
        <v>8</v>
      </c>
      <c r="E1086" t="str">
        <f>_xlfn.XLOOKUP(SalesData[[#This Row],[Product]],Menu[Product],Menu[Category])</f>
        <v>Beverage</v>
      </c>
      <c r="F1086" t="s">
        <v>12</v>
      </c>
      <c r="G1086">
        <v>4</v>
      </c>
      <c r="H1086" s="3">
        <f>_xlfn.XLOOKUP(SalesData[[#This Row],[Product]],Menu[Product],Menu[Unit Price])</f>
        <v>5.5</v>
      </c>
      <c r="I1086" s="3">
        <f>SalesData[[#This Row],[Qty]]*SalesData[[#This Row],[Unit Price]]</f>
        <v>22</v>
      </c>
    </row>
    <row r="1087" spans="1:9" x14ac:dyDescent="0.3">
      <c r="A1087" s="2">
        <v>45733</v>
      </c>
      <c r="B1087" s="1">
        <v>0.52449124150157933</v>
      </c>
      <c r="C1087" t="str">
        <f t="shared" si="17"/>
        <v>Mon</v>
      </c>
      <c r="D1087" t="s">
        <v>10</v>
      </c>
      <c r="E1087" t="str">
        <f>_xlfn.XLOOKUP(SalesData[[#This Row],[Product]],Menu[Product],Menu[Category])</f>
        <v>Beverage</v>
      </c>
      <c r="F1087" t="s">
        <v>12</v>
      </c>
      <c r="G1087">
        <v>1</v>
      </c>
      <c r="H1087" s="3">
        <f>_xlfn.XLOOKUP(SalesData[[#This Row],[Product]],Menu[Product],Menu[Unit Price])</f>
        <v>5.5</v>
      </c>
      <c r="I1087" s="3">
        <f>SalesData[[#This Row],[Qty]]*SalesData[[#This Row],[Unit Price]]</f>
        <v>5.5</v>
      </c>
    </row>
    <row r="1088" spans="1:9" x14ac:dyDescent="0.3">
      <c r="A1088" s="2">
        <v>45733</v>
      </c>
      <c r="B1088" s="1">
        <v>0.53297390258774502</v>
      </c>
      <c r="C1088" t="str">
        <f t="shared" si="17"/>
        <v>Mon</v>
      </c>
      <c r="D1088" t="s">
        <v>10</v>
      </c>
      <c r="E1088" t="str">
        <f>_xlfn.XLOOKUP(SalesData[[#This Row],[Product]],Menu[Product],Menu[Category])</f>
        <v>Beverage</v>
      </c>
      <c r="F1088" t="s">
        <v>12</v>
      </c>
      <c r="G1088">
        <v>4</v>
      </c>
      <c r="H1088" s="3">
        <f>_xlfn.XLOOKUP(SalesData[[#This Row],[Product]],Menu[Product],Menu[Unit Price])</f>
        <v>5.5</v>
      </c>
      <c r="I1088" s="3">
        <f>SalesData[[#This Row],[Qty]]*SalesData[[#This Row],[Unit Price]]</f>
        <v>22</v>
      </c>
    </row>
    <row r="1089" spans="1:9" x14ac:dyDescent="0.3">
      <c r="A1089" s="2">
        <v>45733</v>
      </c>
      <c r="B1089" s="1">
        <v>0.54000517195529563</v>
      </c>
      <c r="C1089" t="str">
        <f t="shared" si="17"/>
        <v>Mon</v>
      </c>
      <c r="D1089" t="s">
        <v>10</v>
      </c>
      <c r="E1089" t="str">
        <f>_xlfn.XLOOKUP(SalesData[[#This Row],[Product]],Menu[Product],Menu[Category])</f>
        <v>Food</v>
      </c>
      <c r="F1089" t="s">
        <v>23</v>
      </c>
      <c r="G1089">
        <v>2</v>
      </c>
      <c r="H1089" s="3">
        <f>_xlfn.XLOOKUP(SalesData[[#This Row],[Product]],Menu[Product],Menu[Unit Price])</f>
        <v>9.5</v>
      </c>
      <c r="I1089" s="3">
        <f>SalesData[[#This Row],[Qty]]*SalesData[[#This Row],[Unit Price]]</f>
        <v>19</v>
      </c>
    </row>
    <row r="1090" spans="1:9" x14ac:dyDescent="0.3">
      <c r="A1090" s="2">
        <v>45733</v>
      </c>
      <c r="B1090" s="1">
        <v>0.5585691194819189</v>
      </c>
      <c r="C1090" t="str">
        <f t="shared" si="17"/>
        <v>Mon</v>
      </c>
      <c r="D1090" t="s">
        <v>17</v>
      </c>
      <c r="E1090" t="str">
        <f>_xlfn.XLOOKUP(SalesData[[#This Row],[Product]],Menu[Product],Menu[Category])</f>
        <v>Beverage</v>
      </c>
      <c r="F1090" t="s">
        <v>14</v>
      </c>
      <c r="G1090">
        <v>1</v>
      </c>
      <c r="H1090" s="3">
        <f>_xlfn.XLOOKUP(SalesData[[#This Row],[Product]],Menu[Product],Menu[Unit Price])</f>
        <v>3.25</v>
      </c>
      <c r="I1090" s="3">
        <f>SalesData[[#This Row],[Qty]]*SalesData[[#This Row],[Unit Price]]</f>
        <v>3.25</v>
      </c>
    </row>
    <row r="1091" spans="1:9" x14ac:dyDescent="0.3">
      <c r="A1091" s="2">
        <v>45733</v>
      </c>
      <c r="B1091" s="1">
        <v>0.5796333405385008</v>
      </c>
      <c r="C1091" t="str">
        <f t="shared" ref="C1091:C1154" si="18">TEXT(A1091, "ddd")</f>
        <v>Mon</v>
      </c>
      <c r="D1091" t="s">
        <v>19</v>
      </c>
      <c r="E1091" t="str">
        <f>_xlfn.XLOOKUP(SalesData[[#This Row],[Product]],Menu[Product],Menu[Category])</f>
        <v>Food</v>
      </c>
      <c r="F1091" t="s">
        <v>20</v>
      </c>
      <c r="G1091">
        <v>1</v>
      </c>
      <c r="H1091" s="3">
        <f>_xlfn.XLOOKUP(SalesData[[#This Row],[Product]],Menu[Product],Menu[Unit Price])</f>
        <v>4.25</v>
      </c>
      <c r="I1091" s="3">
        <f>SalesData[[#This Row],[Qty]]*SalesData[[#This Row],[Unit Price]]</f>
        <v>4.25</v>
      </c>
    </row>
    <row r="1092" spans="1:9" x14ac:dyDescent="0.3">
      <c r="A1092" s="2">
        <v>45733</v>
      </c>
      <c r="B1092" s="1">
        <v>0.5849956807179244</v>
      </c>
      <c r="C1092" t="str">
        <f t="shared" si="18"/>
        <v>Mon</v>
      </c>
      <c r="D1092" t="s">
        <v>17</v>
      </c>
      <c r="E1092" t="str">
        <f>_xlfn.XLOOKUP(SalesData[[#This Row],[Product]],Menu[Product],Menu[Category])</f>
        <v>Food</v>
      </c>
      <c r="F1092" t="s">
        <v>20</v>
      </c>
      <c r="G1092">
        <v>3</v>
      </c>
      <c r="H1092" s="3">
        <f>_xlfn.XLOOKUP(SalesData[[#This Row],[Product]],Menu[Product],Menu[Unit Price])</f>
        <v>4.25</v>
      </c>
      <c r="I1092" s="3">
        <f>SalesData[[#This Row],[Qty]]*SalesData[[#This Row],[Unit Price]]</f>
        <v>12.75</v>
      </c>
    </row>
    <row r="1093" spans="1:9" x14ac:dyDescent="0.3">
      <c r="A1093" s="2">
        <v>45733</v>
      </c>
      <c r="B1093" s="1">
        <v>0.59097899572668267</v>
      </c>
      <c r="C1093" t="str">
        <f t="shared" si="18"/>
        <v>Mon</v>
      </c>
      <c r="D1093" t="s">
        <v>17</v>
      </c>
      <c r="E1093" t="str">
        <f>_xlfn.XLOOKUP(SalesData[[#This Row],[Product]],Menu[Product],Menu[Category])</f>
        <v>Beverage</v>
      </c>
      <c r="F1093" t="s">
        <v>21</v>
      </c>
      <c r="G1093">
        <v>3</v>
      </c>
      <c r="H1093" s="3">
        <f>_xlfn.XLOOKUP(SalesData[[#This Row],[Product]],Menu[Product],Menu[Unit Price])</f>
        <v>5.75</v>
      </c>
      <c r="I1093" s="3">
        <f>SalesData[[#This Row],[Qty]]*SalesData[[#This Row],[Unit Price]]</f>
        <v>17.25</v>
      </c>
    </row>
    <row r="1094" spans="1:9" x14ac:dyDescent="0.3">
      <c r="A1094" s="2">
        <v>45733</v>
      </c>
      <c r="B1094" s="1">
        <v>0.59387827658086101</v>
      </c>
      <c r="C1094" t="str">
        <f t="shared" si="18"/>
        <v>Mon</v>
      </c>
      <c r="D1094" t="s">
        <v>17</v>
      </c>
      <c r="E1094" t="str">
        <f>_xlfn.XLOOKUP(SalesData[[#This Row],[Product]],Menu[Product],Menu[Category])</f>
        <v>Beverage</v>
      </c>
      <c r="F1094" t="s">
        <v>13</v>
      </c>
      <c r="G1094">
        <v>3</v>
      </c>
      <c r="H1094" s="3">
        <f>_xlfn.XLOOKUP(SalesData[[#This Row],[Product]],Menu[Product],Menu[Unit Price])</f>
        <v>5.25</v>
      </c>
      <c r="I1094" s="3">
        <f>SalesData[[#This Row],[Qty]]*SalesData[[#This Row],[Unit Price]]</f>
        <v>15.75</v>
      </c>
    </row>
    <row r="1095" spans="1:9" x14ac:dyDescent="0.3">
      <c r="A1095" s="2">
        <v>45733</v>
      </c>
      <c r="B1095" s="1">
        <v>0.60578830336032974</v>
      </c>
      <c r="C1095" t="str">
        <f t="shared" si="18"/>
        <v>Mon</v>
      </c>
      <c r="D1095" t="s">
        <v>19</v>
      </c>
      <c r="E1095" t="str">
        <f>_xlfn.XLOOKUP(SalesData[[#This Row],[Product]],Menu[Product],Menu[Category])</f>
        <v>Beverage</v>
      </c>
      <c r="F1095" t="s">
        <v>21</v>
      </c>
      <c r="G1095">
        <v>2</v>
      </c>
      <c r="H1095" s="3">
        <f>_xlfn.XLOOKUP(SalesData[[#This Row],[Product]],Menu[Product],Menu[Unit Price])</f>
        <v>5.75</v>
      </c>
      <c r="I1095" s="3">
        <f>SalesData[[#This Row],[Qty]]*SalesData[[#This Row],[Unit Price]]</f>
        <v>11.5</v>
      </c>
    </row>
    <row r="1096" spans="1:9" x14ac:dyDescent="0.3">
      <c r="A1096" s="2">
        <v>45733</v>
      </c>
      <c r="B1096" s="1">
        <v>0.66128278222329695</v>
      </c>
      <c r="C1096" t="str">
        <f t="shared" si="18"/>
        <v>Mon</v>
      </c>
      <c r="D1096" t="s">
        <v>8</v>
      </c>
      <c r="E1096" t="str">
        <f>_xlfn.XLOOKUP(SalesData[[#This Row],[Product]],Menu[Product],Menu[Category])</f>
        <v>Food</v>
      </c>
      <c r="F1096" t="s">
        <v>20</v>
      </c>
      <c r="G1096">
        <v>4</v>
      </c>
      <c r="H1096" s="3">
        <f>_xlfn.XLOOKUP(SalesData[[#This Row],[Product]],Menu[Product],Menu[Unit Price])</f>
        <v>4.25</v>
      </c>
      <c r="I1096" s="3">
        <f>SalesData[[#This Row],[Qty]]*SalesData[[#This Row],[Unit Price]]</f>
        <v>17</v>
      </c>
    </row>
    <row r="1097" spans="1:9" x14ac:dyDescent="0.3">
      <c r="A1097" s="2">
        <v>45733</v>
      </c>
      <c r="B1097" s="1">
        <v>0.68601848739292826</v>
      </c>
      <c r="C1097" t="str">
        <f t="shared" si="18"/>
        <v>Mon</v>
      </c>
      <c r="D1097" t="s">
        <v>19</v>
      </c>
      <c r="E1097" t="str">
        <f>_xlfn.XLOOKUP(SalesData[[#This Row],[Product]],Menu[Product],Menu[Category])</f>
        <v>Beverage</v>
      </c>
      <c r="F1097" t="s">
        <v>16</v>
      </c>
      <c r="G1097">
        <v>1</v>
      </c>
      <c r="H1097" s="3">
        <f>_xlfn.XLOOKUP(SalesData[[#This Row],[Product]],Menu[Product],Menu[Unit Price])</f>
        <v>6</v>
      </c>
      <c r="I1097" s="3">
        <f>SalesData[[#This Row],[Qty]]*SalesData[[#This Row],[Unit Price]]</f>
        <v>6</v>
      </c>
    </row>
    <row r="1098" spans="1:9" x14ac:dyDescent="0.3">
      <c r="A1098" s="2">
        <v>45733</v>
      </c>
      <c r="B1098" s="1">
        <v>0.69751038645572927</v>
      </c>
      <c r="C1098" t="str">
        <f t="shared" si="18"/>
        <v>Mon</v>
      </c>
      <c r="D1098" t="s">
        <v>8</v>
      </c>
      <c r="E1098" t="str">
        <f>_xlfn.XLOOKUP(SalesData[[#This Row],[Product]],Menu[Product],Menu[Category])</f>
        <v>Food</v>
      </c>
      <c r="F1098" t="s">
        <v>23</v>
      </c>
      <c r="G1098">
        <v>4</v>
      </c>
      <c r="H1098" s="3">
        <f>_xlfn.XLOOKUP(SalesData[[#This Row],[Product]],Menu[Product],Menu[Unit Price])</f>
        <v>9.5</v>
      </c>
      <c r="I1098" s="3">
        <f>SalesData[[#This Row],[Qty]]*SalesData[[#This Row],[Unit Price]]</f>
        <v>38</v>
      </c>
    </row>
    <row r="1099" spans="1:9" x14ac:dyDescent="0.3">
      <c r="A1099" s="2">
        <v>45733</v>
      </c>
      <c r="B1099" s="1">
        <v>0.7002383827814348</v>
      </c>
      <c r="C1099" t="str">
        <f t="shared" si="18"/>
        <v>Mon</v>
      </c>
      <c r="D1099" t="s">
        <v>10</v>
      </c>
      <c r="E1099" t="str">
        <f>_xlfn.XLOOKUP(SalesData[[#This Row],[Product]],Menu[Product],Menu[Category])</f>
        <v>Beverage</v>
      </c>
      <c r="F1099" t="s">
        <v>21</v>
      </c>
      <c r="G1099">
        <v>1</v>
      </c>
      <c r="H1099" s="3">
        <f>_xlfn.XLOOKUP(SalesData[[#This Row],[Product]],Menu[Product],Menu[Unit Price])</f>
        <v>5.75</v>
      </c>
      <c r="I1099" s="3">
        <f>SalesData[[#This Row],[Qty]]*SalesData[[#This Row],[Unit Price]]</f>
        <v>5.75</v>
      </c>
    </row>
    <row r="1100" spans="1:9" x14ac:dyDescent="0.3">
      <c r="A1100" s="2">
        <v>45733</v>
      </c>
      <c r="B1100" s="1">
        <v>0.7316914327384938</v>
      </c>
      <c r="C1100" t="str">
        <f t="shared" si="18"/>
        <v>Mon</v>
      </c>
      <c r="D1100" t="s">
        <v>17</v>
      </c>
      <c r="E1100" t="str">
        <f>_xlfn.XLOOKUP(SalesData[[#This Row],[Product]],Menu[Product],Menu[Category])</f>
        <v>Beverage</v>
      </c>
      <c r="F1100" t="s">
        <v>18</v>
      </c>
      <c r="G1100">
        <v>4</v>
      </c>
      <c r="H1100" s="3">
        <f>_xlfn.XLOOKUP(SalesData[[#This Row],[Product]],Menu[Product],Menu[Unit Price])</f>
        <v>3.5</v>
      </c>
      <c r="I1100" s="3">
        <f>SalesData[[#This Row],[Qty]]*SalesData[[#This Row],[Unit Price]]</f>
        <v>14</v>
      </c>
    </row>
    <row r="1101" spans="1:9" x14ac:dyDescent="0.3">
      <c r="A1101" s="2">
        <v>45733</v>
      </c>
      <c r="B1101" s="1">
        <v>0.76822353718379399</v>
      </c>
      <c r="C1101" t="str">
        <f t="shared" si="18"/>
        <v>Mon</v>
      </c>
      <c r="D1101" t="s">
        <v>17</v>
      </c>
      <c r="E1101" t="str">
        <f>_xlfn.XLOOKUP(SalesData[[#This Row],[Product]],Menu[Product],Menu[Category])</f>
        <v>Beverage</v>
      </c>
      <c r="F1101" t="s">
        <v>16</v>
      </c>
      <c r="G1101">
        <v>2</v>
      </c>
      <c r="H1101" s="3">
        <f>_xlfn.XLOOKUP(SalesData[[#This Row],[Product]],Menu[Product],Menu[Unit Price])</f>
        <v>6</v>
      </c>
      <c r="I1101" s="3">
        <f>SalesData[[#This Row],[Qty]]*SalesData[[#This Row],[Unit Price]]</f>
        <v>12</v>
      </c>
    </row>
    <row r="1102" spans="1:9" x14ac:dyDescent="0.3">
      <c r="A1102" s="2">
        <v>45734</v>
      </c>
      <c r="B1102" s="1">
        <v>0.29416529430036625</v>
      </c>
      <c r="C1102" t="str">
        <f t="shared" si="18"/>
        <v>Tue</v>
      </c>
      <c r="D1102" t="s">
        <v>19</v>
      </c>
      <c r="E1102" t="str">
        <f>_xlfn.XLOOKUP(SalesData[[#This Row],[Product]],Menu[Product],Menu[Category])</f>
        <v>Food</v>
      </c>
      <c r="F1102" t="s">
        <v>15</v>
      </c>
      <c r="G1102">
        <v>1</v>
      </c>
      <c r="H1102" s="3">
        <f>_xlfn.XLOOKUP(SalesData[[#This Row],[Product]],Menu[Product],Menu[Unit Price])</f>
        <v>10</v>
      </c>
      <c r="I1102" s="3">
        <f>SalesData[[#This Row],[Qty]]*SalesData[[#This Row],[Unit Price]]</f>
        <v>10</v>
      </c>
    </row>
    <row r="1103" spans="1:9" x14ac:dyDescent="0.3">
      <c r="A1103" s="2">
        <v>45734</v>
      </c>
      <c r="B1103" s="1">
        <v>0.29568569081372609</v>
      </c>
      <c r="C1103" t="str">
        <f t="shared" si="18"/>
        <v>Tue</v>
      </c>
      <c r="D1103" t="s">
        <v>8</v>
      </c>
      <c r="E1103" t="str">
        <f>_xlfn.XLOOKUP(SalesData[[#This Row],[Product]],Menu[Product],Menu[Category])</f>
        <v>Food</v>
      </c>
      <c r="F1103" t="s">
        <v>23</v>
      </c>
      <c r="G1103">
        <v>2</v>
      </c>
      <c r="H1103" s="3">
        <f>_xlfn.XLOOKUP(SalesData[[#This Row],[Product]],Menu[Product],Menu[Unit Price])</f>
        <v>9.5</v>
      </c>
      <c r="I1103" s="3">
        <f>SalesData[[#This Row],[Qty]]*SalesData[[#This Row],[Unit Price]]</f>
        <v>19</v>
      </c>
    </row>
    <row r="1104" spans="1:9" x14ac:dyDescent="0.3">
      <c r="A1104" s="2">
        <v>45734</v>
      </c>
      <c r="B1104" s="1">
        <v>0.29583089299633542</v>
      </c>
      <c r="C1104" t="str">
        <f t="shared" si="18"/>
        <v>Tue</v>
      </c>
      <c r="D1104" t="s">
        <v>19</v>
      </c>
      <c r="E1104" t="str">
        <f>_xlfn.XLOOKUP(SalesData[[#This Row],[Product]],Menu[Product],Menu[Category])</f>
        <v>Food</v>
      </c>
      <c r="F1104" t="s">
        <v>20</v>
      </c>
      <c r="G1104">
        <v>1</v>
      </c>
      <c r="H1104" s="3">
        <f>_xlfn.XLOOKUP(SalesData[[#This Row],[Product]],Menu[Product],Menu[Unit Price])</f>
        <v>4.25</v>
      </c>
      <c r="I1104" s="3">
        <f>SalesData[[#This Row],[Qty]]*SalesData[[#This Row],[Unit Price]]</f>
        <v>4.25</v>
      </c>
    </row>
    <row r="1105" spans="1:9" x14ac:dyDescent="0.3">
      <c r="A1105" s="2">
        <v>45734</v>
      </c>
      <c r="B1105" s="1">
        <v>0.29825476091362196</v>
      </c>
      <c r="C1105" t="str">
        <f t="shared" si="18"/>
        <v>Tue</v>
      </c>
      <c r="D1105" t="s">
        <v>10</v>
      </c>
      <c r="E1105" t="str">
        <f>_xlfn.XLOOKUP(SalesData[[#This Row],[Product]],Menu[Product],Menu[Category])</f>
        <v>Beverage</v>
      </c>
      <c r="F1105" t="s">
        <v>13</v>
      </c>
      <c r="G1105">
        <v>1</v>
      </c>
      <c r="H1105" s="3">
        <f>_xlfn.XLOOKUP(SalesData[[#This Row],[Product]],Menu[Product],Menu[Unit Price])</f>
        <v>5.25</v>
      </c>
      <c r="I1105" s="3">
        <f>SalesData[[#This Row],[Qty]]*SalesData[[#This Row],[Unit Price]]</f>
        <v>5.25</v>
      </c>
    </row>
    <row r="1106" spans="1:9" x14ac:dyDescent="0.3">
      <c r="A1106" s="2">
        <v>45734</v>
      </c>
      <c r="B1106" s="1">
        <v>0.29826706766838229</v>
      </c>
      <c r="C1106" t="str">
        <f t="shared" si="18"/>
        <v>Tue</v>
      </c>
      <c r="D1106" t="s">
        <v>17</v>
      </c>
      <c r="E1106" t="str">
        <f>_xlfn.XLOOKUP(SalesData[[#This Row],[Product]],Menu[Product],Menu[Category])</f>
        <v>Beverage</v>
      </c>
      <c r="F1106" t="s">
        <v>21</v>
      </c>
      <c r="G1106">
        <v>3</v>
      </c>
      <c r="H1106" s="3">
        <f>_xlfn.XLOOKUP(SalesData[[#This Row],[Product]],Menu[Product],Menu[Unit Price])</f>
        <v>5.75</v>
      </c>
      <c r="I1106" s="3">
        <f>SalesData[[#This Row],[Qty]]*SalesData[[#This Row],[Unit Price]]</f>
        <v>17.25</v>
      </c>
    </row>
    <row r="1107" spans="1:9" x14ac:dyDescent="0.3">
      <c r="A1107" s="2">
        <v>45734</v>
      </c>
      <c r="B1107" s="1">
        <v>0.29852648940822185</v>
      </c>
      <c r="C1107" t="str">
        <f t="shared" si="18"/>
        <v>Tue</v>
      </c>
      <c r="D1107" t="s">
        <v>19</v>
      </c>
      <c r="E1107" t="str">
        <f>_xlfn.XLOOKUP(SalesData[[#This Row],[Product]],Menu[Product],Menu[Category])</f>
        <v>Beverage</v>
      </c>
      <c r="F1107" t="s">
        <v>21</v>
      </c>
      <c r="G1107">
        <v>4</v>
      </c>
      <c r="H1107" s="3">
        <f>_xlfn.XLOOKUP(SalesData[[#This Row],[Product]],Menu[Product],Menu[Unit Price])</f>
        <v>5.75</v>
      </c>
      <c r="I1107" s="3">
        <f>SalesData[[#This Row],[Qty]]*SalesData[[#This Row],[Unit Price]]</f>
        <v>23</v>
      </c>
    </row>
    <row r="1108" spans="1:9" x14ac:dyDescent="0.3">
      <c r="A1108" s="2">
        <v>45734</v>
      </c>
      <c r="B1108" s="1">
        <v>0.29873863220211755</v>
      </c>
      <c r="C1108" t="str">
        <f t="shared" si="18"/>
        <v>Tue</v>
      </c>
      <c r="D1108" t="s">
        <v>19</v>
      </c>
      <c r="E1108" t="str">
        <f>_xlfn.XLOOKUP(SalesData[[#This Row],[Product]],Menu[Product],Menu[Category])</f>
        <v>Beverage</v>
      </c>
      <c r="F1108" t="s">
        <v>16</v>
      </c>
      <c r="G1108">
        <v>4</v>
      </c>
      <c r="H1108" s="3">
        <f>_xlfn.XLOOKUP(SalesData[[#This Row],[Product]],Menu[Product],Menu[Unit Price])</f>
        <v>6</v>
      </c>
      <c r="I1108" s="3">
        <f>SalesData[[#This Row],[Qty]]*SalesData[[#This Row],[Unit Price]]</f>
        <v>24</v>
      </c>
    </row>
    <row r="1109" spans="1:9" x14ac:dyDescent="0.3">
      <c r="A1109" s="2">
        <v>45734</v>
      </c>
      <c r="B1109" s="1">
        <v>0.30215498603149799</v>
      </c>
      <c r="C1109" t="str">
        <f t="shared" si="18"/>
        <v>Tue</v>
      </c>
      <c r="D1109" t="s">
        <v>19</v>
      </c>
      <c r="E1109" t="str">
        <f>_xlfn.XLOOKUP(SalesData[[#This Row],[Product]],Menu[Product],Menu[Category])</f>
        <v>Beverage</v>
      </c>
      <c r="F1109" t="s">
        <v>12</v>
      </c>
      <c r="G1109">
        <v>2</v>
      </c>
      <c r="H1109" s="3">
        <f>_xlfn.XLOOKUP(SalesData[[#This Row],[Product]],Menu[Product],Menu[Unit Price])</f>
        <v>5.5</v>
      </c>
      <c r="I1109" s="3">
        <f>SalesData[[#This Row],[Qty]]*SalesData[[#This Row],[Unit Price]]</f>
        <v>11</v>
      </c>
    </row>
    <row r="1110" spans="1:9" x14ac:dyDescent="0.3">
      <c r="A1110" s="2">
        <v>45734</v>
      </c>
      <c r="B1110" s="1">
        <v>0.30313435853598703</v>
      </c>
      <c r="C1110" t="str">
        <f t="shared" si="18"/>
        <v>Tue</v>
      </c>
      <c r="D1110" t="s">
        <v>19</v>
      </c>
      <c r="E1110" t="str">
        <f>_xlfn.XLOOKUP(SalesData[[#This Row],[Product]],Menu[Product],Menu[Category])</f>
        <v>Food</v>
      </c>
      <c r="F1110" t="s">
        <v>15</v>
      </c>
      <c r="G1110">
        <v>1</v>
      </c>
      <c r="H1110" s="3">
        <f>_xlfn.XLOOKUP(SalesData[[#This Row],[Product]],Menu[Product],Menu[Unit Price])</f>
        <v>10</v>
      </c>
      <c r="I1110" s="3">
        <f>SalesData[[#This Row],[Qty]]*SalesData[[#This Row],[Unit Price]]</f>
        <v>10</v>
      </c>
    </row>
    <row r="1111" spans="1:9" x14ac:dyDescent="0.3">
      <c r="A1111" s="2">
        <v>45734</v>
      </c>
      <c r="B1111" s="1">
        <v>0.30593784897350657</v>
      </c>
      <c r="C1111" t="str">
        <f t="shared" si="18"/>
        <v>Tue</v>
      </c>
      <c r="D1111" t="s">
        <v>17</v>
      </c>
      <c r="E1111" t="str">
        <f>_xlfn.XLOOKUP(SalesData[[#This Row],[Product]],Menu[Product],Menu[Category])</f>
        <v>Beverage</v>
      </c>
      <c r="F1111" t="s">
        <v>14</v>
      </c>
      <c r="G1111">
        <v>3</v>
      </c>
      <c r="H1111" s="3">
        <f>_xlfn.XLOOKUP(SalesData[[#This Row],[Product]],Menu[Product],Menu[Unit Price])</f>
        <v>3.25</v>
      </c>
      <c r="I1111" s="3">
        <f>SalesData[[#This Row],[Qty]]*SalesData[[#This Row],[Unit Price]]</f>
        <v>9.75</v>
      </c>
    </row>
    <row r="1112" spans="1:9" x14ac:dyDescent="0.3">
      <c r="A1112" s="2">
        <v>45734</v>
      </c>
      <c r="B1112" s="1">
        <v>0.30668500584799141</v>
      </c>
      <c r="C1112" t="str">
        <f t="shared" si="18"/>
        <v>Tue</v>
      </c>
      <c r="D1112" t="s">
        <v>8</v>
      </c>
      <c r="E1112" t="str">
        <f>_xlfn.XLOOKUP(SalesData[[#This Row],[Product]],Menu[Product],Menu[Category])</f>
        <v>Beverage</v>
      </c>
      <c r="F1112" t="s">
        <v>13</v>
      </c>
      <c r="G1112">
        <v>1</v>
      </c>
      <c r="H1112" s="3">
        <f>_xlfn.XLOOKUP(SalesData[[#This Row],[Product]],Menu[Product],Menu[Unit Price])</f>
        <v>5.25</v>
      </c>
      <c r="I1112" s="3">
        <f>SalesData[[#This Row],[Qty]]*SalesData[[#This Row],[Unit Price]]</f>
        <v>5.25</v>
      </c>
    </row>
    <row r="1113" spans="1:9" x14ac:dyDescent="0.3">
      <c r="A1113" s="2">
        <v>45734</v>
      </c>
      <c r="B1113" s="1">
        <v>0.30722481367058563</v>
      </c>
      <c r="C1113" t="str">
        <f t="shared" si="18"/>
        <v>Tue</v>
      </c>
      <c r="D1113" t="s">
        <v>10</v>
      </c>
      <c r="E1113" t="str">
        <f>_xlfn.XLOOKUP(SalesData[[#This Row],[Product]],Menu[Product],Menu[Category])</f>
        <v>Food</v>
      </c>
      <c r="F1113" t="s">
        <v>23</v>
      </c>
      <c r="G1113">
        <v>4</v>
      </c>
      <c r="H1113" s="3">
        <f>_xlfn.XLOOKUP(SalesData[[#This Row],[Product]],Menu[Product],Menu[Unit Price])</f>
        <v>9.5</v>
      </c>
      <c r="I1113" s="3">
        <f>SalesData[[#This Row],[Qty]]*SalesData[[#This Row],[Unit Price]]</f>
        <v>38</v>
      </c>
    </row>
    <row r="1114" spans="1:9" x14ac:dyDescent="0.3">
      <c r="A1114" s="2">
        <v>45734</v>
      </c>
      <c r="B1114" s="1">
        <v>0.30880556435844309</v>
      </c>
      <c r="C1114" t="str">
        <f t="shared" si="18"/>
        <v>Tue</v>
      </c>
      <c r="D1114" t="s">
        <v>8</v>
      </c>
      <c r="E1114" t="str">
        <f>_xlfn.XLOOKUP(SalesData[[#This Row],[Product]],Menu[Product],Menu[Category])</f>
        <v>Beverage</v>
      </c>
      <c r="F1114" t="s">
        <v>12</v>
      </c>
      <c r="G1114">
        <v>3</v>
      </c>
      <c r="H1114" s="3">
        <f>_xlfn.XLOOKUP(SalesData[[#This Row],[Product]],Menu[Product],Menu[Unit Price])</f>
        <v>5.5</v>
      </c>
      <c r="I1114" s="3">
        <f>SalesData[[#This Row],[Qty]]*SalesData[[#This Row],[Unit Price]]</f>
        <v>16.5</v>
      </c>
    </row>
    <row r="1115" spans="1:9" x14ac:dyDescent="0.3">
      <c r="A1115" s="2">
        <v>45734</v>
      </c>
      <c r="B1115" s="1">
        <v>0.30927633442221514</v>
      </c>
      <c r="C1115" t="str">
        <f t="shared" si="18"/>
        <v>Tue</v>
      </c>
      <c r="D1115" t="s">
        <v>19</v>
      </c>
      <c r="E1115" t="str">
        <f>_xlfn.XLOOKUP(SalesData[[#This Row],[Product]],Menu[Product],Menu[Category])</f>
        <v>Food</v>
      </c>
      <c r="F1115" t="s">
        <v>15</v>
      </c>
      <c r="G1115">
        <v>2</v>
      </c>
      <c r="H1115" s="3">
        <f>_xlfn.XLOOKUP(SalesData[[#This Row],[Product]],Menu[Product],Menu[Unit Price])</f>
        <v>10</v>
      </c>
      <c r="I1115" s="3">
        <f>SalesData[[#This Row],[Qty]]*SalesData[[#This Row],[Unit Price]]</f>
        <v>20</v>
      </c>
    </row>
    <row r="1116" spans="1:9" x14ac:dyDescent="0.3">
      <c r="A1116" s="2">
        <v>45734</v>
      </c>
      <c r="B1116" s="1">
        <v>0.30941341571967573</v>
      </c>
      <c r="C1116" t="str">
        <f t="shared" si="18"/>
        <v>Tue</v>
      </c>
      <c r="D1116" t="s">
        <v>19</v>
      </c>
      <c r="E1116" t="str">
        <f>_xlfn.XLOOKUP(SalesData[[#This Row],[Product]],Menu[Product],Menu[Category])</f>
        <v>Beverage</v>
      </c>
      <c r="F1116" t="s">
        <v>21</v>
      </c>
      <c r="G1116">
        <v>3</v>
      </c>
      <c r="H1116" s="3">
        <f>_xlfn.XLOOKUP(SalesData[[#This Row],[Product]],Menu[Product],Menu[Unit Price])</f>
        <v>5.75</v>
      </c>
      <c r="I1116" s="3">
        <f>SalesData[[#This Row],[Qty]]*SalesData[[#This Row],[Unit Price]]</f>
        <v>17.25</v>
      </c>
    </row>
    <row r="1117" spans="1:9" x14ac:dyDescent="0.3">
      <c r="A1117" s="2">
        <v>45734</v>
      </c>
      <c r="B1117" s="1">
        <v>0.3129831948100768</v>
      </c>
      <c r="C1117" t="str">
        <f t="shared" si="18"/>
        <v>Tue</v>
      </c>
      <c r="D1117" t="s">
        <v>10</v>
      </c>
      <c r="E1117" t="str">
        <f>_xlfn.XLOOKUP(SalesData[[#This Row],[Product]],Menu[Product],Menu[Category])</f>
        <v>Beverage</v>
      </c>
      <c r="F1117" t="s">
        <v>14</v>
      </c>
      <c r="G1117">
        <v>3</v>
      </c>
      <c r="H1117" s="3">
        <f>_xlfn.XLOOKUP(SalesData[[#This Row],[Product]],Menu[Product],Menu[Unit Price])</f>
        <v>3.25</v>
      </c>
      <c r="I1117" s="3">
        <f>SalesData[[#This Row],[Qty]]*SalesData[[#This Row],[Unit Price]]</f>
        <v>9.75</v>
      </c>
    </row>
    <row r="1118" spans="1:9" x14ac:dyDescent="0.3">
      <c r="A1118" s="2">
        <v>45734</v>
      </c>
      <c r="B1118" s="1">
        <v>0.31312535756307203</v>
      </c>
      <c r="C1118" t="str">
        <f t="shared" si="18"/>
        <v>Tue</v>
      </c>
      <c r="D1118" t="s">
        <v>19</v>
      </c>
      <c r="E1118" t="str">
        <f>_xlfn.XLOOKUP(SalesData[[#This Row],[Product]],Menu[Product],Menu[Category])</f>
        <v>Food</v>
      </c>
      <c r="F1118" t="s">
        <v>15</v>
      </c>
      <c r="G1118">
        <v>2</v>
      </c>
      <c r="H1118" s="3">
        <f>_xlfn.XLOOKUP(SalesData[[#This Row],[Product]],Menu[Product],Menu[Unit Price])</f>
        <v>10</v>
      </c>
      <c r="I1118" s="3">
        <f>SalesData[[#This Row],[Qty]]*SalesData[[#This Row],[Unit Price]]</f>
        <v>20</v>
      </c>
    </row>
    <row r="1119" spans="1:9" x14ac:dyDescent="0.3">
      <c r="A1119" s="2">
        <v>45734</v>
      </c>
      <c r="B1119" s="1">
        <v>0.31474602876909447</v>
      </c>
      <c r="C1119" t="str">
        <f t="shared" si="18"/>
        <v>Tue</v>
      </c>
      <c r="D1119" t="s">
        <v>10</v>
      </c>
      <c r="E1119" t="str">
        <f>_xlfn.XLOOKUP(SalesData[[#This Row],[Product]],Menu[Product],Menu[Category])</f>
        <v>Beverage</v>
      </c>
      <c r="F1119" t="s">
        <v>13</v>
      </c>
      <c r="G1119">
        <v>1</v>
      </c>
      <c r="H1119" s="3">
        <f>_xlfn.XLOOKUP(SalesData[[#This Row],[Product]],Menu[Product],Menu[Unit Price])</f>
        <v>5.25</v>
      </c>
      <c r="I1119" s="3">
        <f>SalesData[[#This Row],[Qty]]*SalesData[[#This Row],[Unit Price]]</f>
        <v>5.25</v>
      </c>
    </row>
    <row r="1120" spans="1:9" x14ac:dyDescent="0.3">
      <c r="A1120" s="2">
        <v>45734</v>
      </c>
      <c r="B1120" s="1">
        <v>0.31854379406420452</v>
      </c>
      <c r="C1120" t="str">
        <f t="shared" si="18"/>
        <v>Tue</v>
      </c>
      <c r="D1120" t="s">
        <v>8</v>
      </c>
      <c r="E1120" t="str">
        <f>_xlfn.XLOOKUP(SalesData[[#This Row],[Product]],Menu[Product],Menu[Category])</f>
        <v>Food</v>
      </c>
      <c r="F1120" t="s">
        <v>20</v>
      </c>
      <c r="G1120">
        <v>4</v>
      </c>
      <c r="H1120" s="3">
        <f>_xlfn.XLOOKUP(SalesData[[#This Row],[Product]],Menu[Product],Menu[Unit Price])</f>
        <v>4.25</v>
      </c>
      <c r="I1120" s="3">
        <f>SalesData[[#This Row],[Qty]]*SalesData[[#This Row],[Unit Price]]</f>
        <v>17</v>
      </c>
    </row>
    <row r="1121" spans="1:9" x14ac:dyDescent="0.3">
      <c r="A1121" s="2">
        <v>45734</v>
      </c>
      <c r="B1121" s="1">
        <v>0.31886438028369674</v>
      </c>
      <c r="C1121" t="str">
        <f t="shared" si="18"/>
        <v>Tue</v>
      </c>
      <c r="D1121" t="s">
        <v>10</v>
      </c>
      <c r="E1121" t="str">
        <f>_xlfn.XLOOKUP(SalesData[[#This Row],[Product]],Menu[Product],Menu[Category])</f>
        <v>Beverage</v>
      </c>
      <c r="F1121" t="s">
        <v>21</v>
      </c>
      <c r="G1121">
        <v>2</v>
      </c>
      <c r="H1121" s="3">
        <f>_xlfn.XLOOKUP(SalesData[[#This Row],[Product]],Menu[Product],Menu[Unit Price])</f>
        <v>5.75</v>
      </c>
      <c r="I1121" s="3">
        <f>SalesData[[#This Row],[Qty]]*SalesData[[#This Row],[Unit Price]]</f>
        <v>11.5</v>
      </c>
    </row>
    <row r="1122" spans="1:9" x14ac:dyDescent="0.3">
      <c r="A1122" s="2">
        <v>45734</v>
      </c>
      <c r="B1122" s="1">
        <v>0.3201716584782906</v>
      </c>
      <c r="C1122" t="str">
        <f t="shared" si="18"/>
        <v>Tue</v>
      </c>
      <c r="D1122" t="s">
        <v>8</v>
      </c>
      <c r="E1122" t="str">
        <f>_xlfn.XLOOKUP(SalesData[[#This Row],[Product]],Menu[Product],Menu[Category])</f>
        <v>Food</v>
      </c>
      <c r="F1122" t="s">
        <v>20</v>
      </c>
      <c r="G1122">
        <v>2</v>
      </c>
      <c r="H1122" s="3">
        <f>_xlfn.XLOOKUP(SalesData[[#This Row],[Product]],Menu[Product],Menu[Unit Price])</f>
        <v>4.25</v>
      </c>
      <c r="I1122" s="3">
        <f>SalesData[[#This Row],[Qty]]*SalesData[[#This Row],[Unit Price]]</f>
        <v>8.5</v>
      </c>
    </row>
    <row r="1123" spans="1:9" x14ac:dyDescent="0.3">
      <c r="A1123" s="2">
        <v>45734</v>
      </c>
      <c r="B1123" s="1">
        <v>0.32061721600432302</v>
      </c>
      <c r="C1123" t="str">
        <f t="shared" si="18"/>
        <v>Tue</v>
      </c>
      <c r="D1123" t="s">
        <v>10</v>
      </c>
      <c r="E1123" t="str">
        <f>_xlfn.XLOOKUP(SalesData[[#This Row],[Product]],Menu[Product],Menu[Category])</f>
        <v>Beverage</v>
      </c>
      <c r="F1123" t="s">
        <v>16</v>
      </c>
      <c r="G1123">
        <v>1</v>
      </c>
      <c r="H1123" s="3">
        <f>_xlfn.XLOOKUP(SalesData[[#This Row],[Product]],Menu[Product],Menu[Unit Price])</f>
        <v>6</v>
      </c>
      <c r="I1123" s="3">
        <f>SalesData[[#This Row],[Qty]]*SalesData[[#This Row],[Unit Price]]</f>
        <v>6</v>
      </c>
    </row>
    <row r="1124" spans="1:9" x14ac:dyDescent="0.3">
      <c r="A1124" s="2">
        <v>45734</v>
      </c>
      <c r="B1124" s="1">
        <v>0.32079656947416196</v>
      </c>
      <c r="C1124" t="str">
        <f t="shared" si="18"/>
        <v>Tue</v>
      </c>
      <c r="D1124" t="s">
        <v>17</v>
      </c>
      <c r="E1124" t="str">
        <f>_xlfn.XLOOKUP(SalesData[[#This Row],[Product]],Menu[Product],Menu[Category])</f>
        <v>Food</v>
      </c>
      <c r="F1124" t="s">
        <v>20</v>
      </c>
      <c r="G1124">
        <v>1</v>
      </c>
      <c r="H1124" s="3">
        <f>_xlfn.XLOOKUP(SalesData[[#This Row],[Product]],Menu[Product],Menu[Unit Price])</f>
        <v>4.25</v>
      </c>
      <c r="I1124" s="3">
        <f>SalesData[[#This Row],[Qty]]*SalesData[[#This Row],[Unit Price]]</f>
        <v>4.25</v>
      </c>
    </row>
    <row r="1125" spans="1:9" x14ac:dyDescent="0.3">
      <c r="A1125" s="2">
        <v>45734</v>
      </c>
      <c r="B1125" s="1">
        <v>0.32194256539485788</v>
      </c>
      <c r="C1125" t="str">
        <f t="shared" si="18"/>
        <v>Tue</v>
      </c>
      <c r="D1125" t="s">
        <v>10</v>
      </c>
      <c r="E1125" t="str">
        <f>_xlfn.XLOOKUP(SalesData[[#This Row],[Product]],Menu[Product],Menu[Category])</f>
        <v>Food</v>
      </c>
      <c r="F1125" t="s">
        <v>22</v>
      </c>
      <c r="G1125">
        <v>1</v>
      </c>
      <c r="H1125" s="3">
        <f>_xlfn.XLOOKUP(SalesData[[#This Row],[Product]],Menu[Product],Menu[Unit Price])</f>
        <v>4.75</v>
      </c>
      <c r="I1125" s="3">
        <f>SalesData[[#This Row],[Qty]]*SalesData[[#This Row],[Unit Price]]</f>
        <v>4.75</v>
      </c>
    </row>
    <row r="1126" spans="1:9" x14ac:dyDescent="0.3">
      <c r="A1126" s="2">
        <v>45734</v>
      </c>
      <c r="B1126" s="1">
        <v>0.32584055866184647</v>
      </c>
      <c r="C1126" t="str">
        <f t="shared" si="18"/>
        <v>Tue</v>
      </c>
      <c r="D1126" t="s">
        <v>19</v>
      </c>
      <c r="E1126" t="str">
        <f>_xlfn.XLOOKUP(SalesData[[#This Row],[Product]],Menu[Product],Menu[Category])</f>
        <v>Beverage</v>
      </c>
      <c r="F1126" t="s">
        <v>14</v>
      </c>
      <c r="G1126">
        <v>3</v>
      </c>
      <c r="H1126" s="3">
        <f>_xlfn.XLOOKUP(SalesData[[#This Row],[Product]],Menu[Product],Menu[Unit Price])</f>
        <v>3.25</v>
      </c>
      <c r="I1126" s="3">
        <f>SalesData[[#This Row],[Qty]]*SalesData[[#This Row],[Unit Price]]</f>
        <v>9.75</v>
      </c>
    </row>
    <row r="1127" spans="1:9" x14ac:dyDescent="0.3">
      <c r="A1127" s="2">
        <v>45734</v>
      </c>
      <c r="B1127" s="1">
        <v>0.32584187140618504</v>
      </c>
      <c r="C1127" t="str">
        <f t="shared" si="18"/>
        <v>Tue</v>
      </c>
      <c r="D1127" t="s">
        <v>17</v>
      </c>
      <c r="E1127" t="str">
        <f>_xlfn.XLOOKUP(SalesData[[#This Row],[Product]],Menu[Product],Menu[Category])</f>
        <v>Food</v>
      </c>
      <c r="F1127" t="s">
        <v>22</v>
      </c>
      <c r="G1127">
        <v>4</v>
      </c>
      <c r="H1127" s="3">
        <f>_xlfn.XLOOKUP(SalesData[[#This Row],[Product]],Menu[Product],Menu[Unit Price])</f>
        <v>4.75</v>
      </c>
      <c r="I1127" s="3">
        <f>SalesData[[#This Row],[Qty]]*SalesData[[#This Row],[Unit Price]]</f>
        <v>19</v>
      </c>
    </row>
    <row r="1128" spans="1:9" x14ac:dyDescent="0.3">
      <c r="A1128" s="2">
        <v>45734</v>
      </c>
      <c r="B1128" s="1">
        <v>0.32719089101940341</v>
      </c>
      <c r="C1128" t="str">
        <f t="shared" si="18"/>
        <v>Tue</v>
      </c>
      <c r="D1128" t="s">
        <v>19</v>
      </c>
      <c r="E1128" t="str">
        <f>_xlfn.XLOOKUP(SalesData[[#This Row],[Product]],Menu[Product],Menu[Category])</f>
        <v>Food</v>
      </c>
      <c r="F1128" t="s">
        <v>20</v>
      </c>
      <c r="G1128">
        <v>1</v>
      </c>
      <c r="H1128" s="3">
        <f>_xlfn.XLOOKUP(SalesData[[#This Row],[Product]],Menu[Product],Menu[Unit Price])</f>
        <v>4.25</v>
      </c>
      <c r="I1128" s="3">
        <f>SalesData[[#This Row],[Qty]]*SalesData[[#This Row],[Unit Price]]</f>
        <v>4.25</v>
      </c>
    </row>
    <row r="1129" spans="1:9" x14ac:dyDescent="0.3">
      <c r="A1129" s="2">
        <v>45734</v>
      </c>
      <c r="B1129" s="1">
        <v>0.32772766541045995</v>
      </c>
      <c r="C1129" t="str">
        <f t="shared" si="18"/>
        <v>Tue</v>
      </c>
      <c r="D1129" t="s">
        <v>19</v>
      </c>
      <c r="E1129" t="str">
        <f>_xlfn.XLOOKUP(SalesData[[#This Row],[Product]],Menu[Product],Menu[Category])</f>
        <v>Beverage</v>
      </c>
      <c r="F1129" t="s">
        <v>21</v>
      </c>
      <c r="G1129">
        <v>4</v>
      </c>
      <c r="H1129" s="3">
        <f>_xlfn.XLOOKUP(SalesData[[#This Row],[Product]],Menu[Product],Menu[Unit Price])</f>
        <v>5.75</v>
      </c>
      <c r="I1129" s="3">
        <f>SalesData[[#This Row],[Qty]]*SalesData[[#This Row],[Unit Price]]</f>
        <v>23</v>
      </c>
    </row>
    <row r="1130" spans="1:9" x14ac:dyDescent="0.3">
      <c r="A1130" s="2">
        <v>45734</v>
      </c>
      <c r="B1130" s="1">
        <v>0.32950039228810257</v>
      </c>
      <c r="C1130" t="str">
        <f t="shared" si="18"/>
        <v>Tue</v>
      </c>
      <c r="D1130" t="s">
        <v>8</v>
      </c>
      <c r="E1130" t="str">
        <f>_xlfn.XLOOKUP(SalesData[[#This Row],[Product]],Menu[Product],Menu[Category])</f>
        <v>Beverage</v>
      </c>
      <c r="F1130" t="s">
        <v>14</v>
      </c>
      <c r="G1130">
        <v>1</v>
      </c>
      <c r="H1130" s="3">
        <f>_xlfn.XLOOKUP(SalesData[[#This Row],[Product]],Menu[Product],Menu[Unit Price])</f>
        <v>3.25</v>
      </c>
      <c r="I1130" s="3">
        <f>SalesData[[#This Row],[Qty]]*SalesData[[#This Row],[Unit Price]]</f>
        <v>3.25</v>
      </c>
    </row>
    <row r="1131" spans="1:9" x14ac:dyDescent="0.3">
      <c r="A1131" s="2">
        <v>45734</v>
      </c>
      <c r="B1131" s="1">
        <v>0.33060895443022387</v>
      </c>
      <c r="C1131" t="str">
        <f t="shared" si="18"/>
        <v>Tue</v>
      </c>
      <c r="D1131" t="s">
        <v>17</v>
      </c>
      <c r="E1131" t="str">
        <f>_xlfn.XLOOKUP(SalesData[[#This Row],[Product]],Menu[Product],Menu[Category])</f>
        <v>Beverage</v>
      </c>
      <c r="F1131" t="s">
        <v>16</v>
      </c>
      <c r="G1131">
        <v>3</v>
      </c>
      <c r="H1131" s="3">
        <f>_xlfn.XLOOKUP(SalesData[[#This Row],[Product]],Menu[Product],Menu[Unit Price])</f>
        <v>6</v>
      </c>
      <c r="I1131" s="3">
        <f>SalesData[[#This Row],[Qty]]*SalesData[[#This Row],[Unit Price]]</f>
        <v>18</v>
      </c>
    </row>
    <row r="1132" spans="1:9" x14ac:dyDescent="0.3">
      <c r="A1132" s="2">
        <v>45734</v>
      </c>
      <c r="B1132" s="1">
        <v>0.33171993741450889</v>
      </c>
      <c r="C1132" t="str">
        <f t="shared" si="18"/>
        <v>Tue</v>
      </c>
      <c r="D1132" t="s">
        <v>17</v>
      </c>
      <c r="E1132" t="str">
        <f>_xlfn.XLOOKUP(SalesData[[#This Row],[Product]],Menu[Product],Menu[Category])</f>
        <v>Food</v>
      </c>
      <c r="F1132" t="s">
        <v>15</v>
      </c>
      <c r="G1132">
        <v>4</v>
      </c>
      <c r="H1132" s="3">
        <f>_xlfn.XLOOKUP(SalesData[[#This Row],[Product]],Menu[Product],Menu[Unit Price])</f>
        <v>10</v>
      </c>
      <c r="I1132" s="3">
        <f>SalesData[[#This Row],[Qty]]*SalesData[[#This Row],[Unit Price]]</f>
        <v>40</v>
      </c>
    </row>
    <row r="1133" spans="1:9" x14ac:dyDescent="0.3">
      <c r="A1133" s="2">
        <v>45734</v>
      </c>
      <c r="B1133" s="1">
        <v>0.3329837223476354</v>
      </c>
      <c r="C1133" t="str">
        <f t="shared" si="18"/>
        <v>Tue</v>
      </c>
      <c r="D1133" t="s">
        <v>17</v>
      </c>
      <c r="E1133" t="str">
        <f>_xlfn.XLOOKUP(SalesData[[#This Row],[Product]],Menu[Product],Menu[Category])</f>
        <v>Food</v>
      </c>
      <c r="F1133" t="s">
        <v>23</v>
      </c>
      <c r="G1133">
        <v>3</v>
      </c>
      <c r="H1133" s="3">
        <f>_xlfn.XLOOKUP(SalesData[[#This Row],[Product]],Menu[Product],Menu[Unit Price])</f>
        <v>9.5</v>
      </c>
      <c r="I1133" s="3">
        <f>SalesData[[#This Row],[Qty]]*SalesData[[#This Row],[Unit Price]]</f>
        <v>28.5</v>
      </c>
    </row>
    <row r="1134" spans="1:9" x14ac:dyDescent="0.3">
      <c r="A1134" s="2">
        <v>45734</v>
      </c>
      <c r="B1134" s="1">
        <v>0.33601048585855187</v>
      </c>
      <c r="C1134" t="str">
        <f t="shared" si="18"/>
        <v>Tue</v>
      </c>
      <c r="D1134" t="s">
        <v>10</v>
      </c>
      <c r="E1134" t="str">
        <f>_xlfn.XLOOKUP(SalesData[[#This Row],[Product]],Menu[Product],Menu[Category])</f>
        <v>Beverage</v>
      </c>
      <c r="F1134" t="s">
        <v>16</v>
      </c>
      <c r="G1134">
        <v>4</v>
      </c>
      <c r="H1134" s="3">
        <f>_xlfn.XLOOKUP(SalesData[[#This Row],[Product]],Menu[Product],Menu[Unit Price])</f>
        <v>6</v>
      </c>
      <c r="I1134" s="3">
        <f>SalesData[[#This Row],[Qty]]*SalesData[[#This Row],[Unit Price]]</f>
        <v>24</v>
      </c>
    </row>
    <row r="1135" spans="1:9" x14ac:dyDescent="0.3">
      <c r="A1135" s="2">
        <v>45734</v>
      </c>
      <c r="B1135" s="1">
        <v>0.34361753618684232</v>
      </c>
      <c r="C1135" t="str">
        <f t="shared" si="18"/>
        <v>Tue</v>
      </c>
      <c r="D1135" t="s">
        <v>8</v>
      </c>
      <c r="E1135" t="str">
        <f>_xlfn.XLOOKUP(SalesData[[#This Row],[Product]],Menu[Product],Menu[Category])</f>
        <v>Beverage</v>
      </c>
      <c r="F1135" t="s">
        <v>21</v>
      </c>
      <c r="G1135">
        <v>3</v>
      </c>
      <c r="H1135" s="3">
        <f>_xlfn.XLOOKUP(SalesData[[#This Row],[Product]],Menu[Product],Menu[Unit Price])</f>
        <v>5.75</v>
      </c>
      <c r="I1135" s="3">
        <f>SalesData[[#This Row],[Qty]]*SalesData[[#This Row],[Unit Price]]</f>
        <v>17.25</v>
      </c>
    </row>
    <row r="1136" spans="1:9" x14ac:dyDescent="0.3">
      <c r="A1136" s="2">
        <v>45734</v>
      </c>
      <c r="B1136" s="1">
        <v>0.34977932392385247</v>
      </c>
      <c r="C1136" t="str">
        <f t="shared" si="18"/>
        <v>Tue</v>
      </c>
      <c r="D1136" t="s">
        <v>10</v>
      </c>
      <c r="E1136" t="str">
        <f>_xlfn.XLOOKUP(SalesData[[#This Row],[Product]],Menu[Product],Menu[Category])</f>
        <v>Beverage</v>
      </c>
      <c r="F1136" t="s">
        <v>21</v>
      </c>
      <c r="G1136">
        <v>2</v>
      </c>
      <c r="H1136" s="3">
        <f>_xlfn.XLOOKUP(SalesData[[#This Row],[Product]],Menu[Product],Menu[Unit Price])</f>
        <v>5.75</v>
      </c>
      <c r="I1136" s="3">
        <f>SalesData[[#This Row],[Qty]]*SalesData[[#This Row],[Unit Price]]</f>
        <v>11.5</v>
      </c>
    </row>
    <row r="1137" spans="1:9" x14ac:dyDescent="0.3">
      <c r="A1137" s="2">
        <v>45734</v>
      </c>
      <c r="B1137" s="1">
        <v>0.36994359424838219</v>
      </c>
      <c r="C1137" t="str">
        <f t="shared" si="18"/>
        <v>Tue</v>
      </c>
      <c r="D1137" t="s">
        <v>10</v>
      </c>
      <c r="E1137" t="str">
        <f>_xlfn.XLOOKUP(SalesData[[#This Row],[Product]],Menu[Product],Menu[Category])</f>
        <v>Beverage</v>
      </c>
      <c r="F1137" t="s">
        <v>12</v>
      </c>
      <c r="G1137">
        <v>3</v>
      </c>
      <c r="H1137" s="3">
        <f>_xlfn.XLOOKUP(SalesData[[#This Row],[Product]],Menu[Product],Menu[Unit Price])</f>
        <v>5.5</v>
      </c>
      <c r="I1137" s="3">
        <f>SalesData[[#This Row],[Qty]]*SalesData[[#This Row],[Unit Price]]</f>
        <v>16.5</v>
      </c>
    </row>
    <row r="1138" spans="1:9" x14ac:dyDescent="0.3">
      <c r="A1138" s="2">
        <v>45734</v>
      </c>
      <c r="B1138" s="1">
        <v>0.37982162972640771</v>
      </c>
      <c r="C1138" t="str">
        <f t="shared" si="18"/>
        <v>Tue</v>
      </c>
      <c r="D1138" t="s">
        <v>8</v>
      </c>
      <c r="E1138" t="str">
        <f>_xlfn.XLOOKUP(SalesData[[#This Row],[Product]],Menu[Product],Menu[Category])</f>
        <v>Food</v>
      </c>
      <c r="F1138" t="s">
        <v>22</v>
      </c>
      <c r="G1138">
        <v>4</v>
      </c>
      <c r="H1138" s="3">
        <f>_xlfn.XLOOKUP(SalesData[[#This Row],[Product]],Menu[Product],Menu[Unit Price])</f>
        <v>4.75</v>
      </c>
      <c r="I1138" s="3">
        <f>SalesData[[#This Row],[Qty]]*SalesData[[#This Row],[Unit Price]]</f>
        <v>19</v>
      </c>
    </row>
    <row r="1139" spans="1:9" x14ac:dyDescent="0.3">
      <c r="A1139" s="2">
        <v>45734</v>
      </c>
      <c r="B1139" s="1">
        <v>0.38315622160042695</v>
      </c>
      <c r="C1139" t="str">
        <f t="shared" si="18"/>
        <v>Tue</v>
      </c>
      <c r="D1139" t="s">
        <v>8</v>
      </c>
      <c r="E1139" t="str">
        <f>_xlfn.XLOOKUP(SalesData[[#This Row],[Product]],Menu[Product],Menu[Category])</f>
        <v>Beverage</v>
      </c>
      <c r="F1139" t="s">
        <v>18</v>
      </c>
      <c r="G1139">
        <v>3</v>
      </c>
      <c r="H1139" s="3">
        <f>_xlfn.XLOOKUP(SalesData[[#This Row],[Product]],Menu[Product],Menu[Unit Price])</f>
        <v>3.5</v>
      </c>
      <c r="I1139" s="3">
        <f>SalesData[[#This Row],[Qty]]*SalesData[[#This Row],[Unit Price]]</f>
        <v>10.5</v>
      </c>
    </row>
    <row r="1140" spans="1:9" x14ac:dyDescent="0.3">
      <c r="A1140" s="2">
        <v>45734</v>
      </c>
      <c r="B1140" s="1">
        <v>0.41005743157765823</v>
      </c>
      <c r="C1140" t="str">
        <f t="shared" si="18"/>
        <v>Tue</v>
      </c>
      <c r="D1140" t="s">
        <v>8</v>
      </c>
      <c r="E1140" t="str">
        <f>_xlfn.XLOOKUP(SalesData[[#This Row],[Product]],Menu[Product],Menu[Category])</f>
        <v>Food</v>
      </c>
      <c r="F1140" t="s">
        <v>23</v>
      </c>
      <c r="G1140">
        <v>3</v>
      </c>
      <c r="H1140" s="3">
        <f>_xlfn.XLOOKUP(SalesData[[#This Row],[Product]],Menu[Product],Menu[Unit Price])</f>
        <v>9.5</v>
      </c>
      <c r="I1140" s="3">
        <f>SalesData[[#This Row],[Qty]]*SalesData[[#This Row],[Unit Price]]</f>
        <v>28.5</v>
      </c>
    </row>
    <row r="1141" spans="1:9" x14ac:dyDescent="0.3">
      <c r="A1141" s="2">
        <v>45734</v>
      </c>
      <c r="B1141" s="1">
        <v>0.42890493144891728</v>
      </c>
      <c r="C1141" t="str">
        <f t="shared" si="18"/>
        <v>Tue</v>
      </c>
      <c r="D1141" t="s">
        <v>17</v>
      </c>
      <c r="E1141" t="str">
        <f>_xlfn.XLOOKUP(SalesData[[#This Row],[Product]],Menu[Product],Menu[Category])</f>
        <v>Beverage</v>
      </c>
      <c r="F1141" t="s">
        <v>18</v>
      </c>
      <c r="G1141">
        <v>3</v>
      </c>
      <c r="H1141" s="3">
        <f>_xlfn.XLOOKUP(SalesData[[#This Row],[Product]],Menu[Product],Menu[Unit Price])</f>
        <v>3.5</v>
      </c>
      <c r="I1141" s="3">
        <f>SalesData[[#This Row],[Qty]]*SalesData[[#This Row],[Unit Price]]</f>
        <v>10.5</v>
      </c>
    </row>
    <row r="1142" spans="1:9" x14ac:dyDescent="0.3">
      <c r="A1142" s="2">
        <v>45734</v>
      </c>
      <c r="B1142" s="1">
        <v>0.43271728104494761</v>
      </c>
      <c r="C1142" t="str">
        <f t="shared" si="18"/>
        <v>Tue</v>
      </c>
      <c r="D1142" t="s">
        <v>8</v>
      </c>
      <c r="E1142" t="str">
        <f>_xlfn.XLOOKUP(SalesData[[#This Row],[Product]],Menu[Product],Menu[Category])</f>
        <v>Food</v>
      </c>
      <c r="F1142" t="s">
        <v>20</v>
      </c>
      <c r="G1142">
        <v>3</v>
      </c>
      <c r="H1142" s="3">
        <f>_xlfn.XLOOKUP(SalesData[[#This Row],[Product]],Menu[Product],Menu[Unit Price])</f>
        <v>4.25</v>
      </c>
      <c r="I1142" s="3">
        <f>SalesData[[#This Row],[Qty]]*SalesData[[#This Row],[Unit Price]]</f>
        <v>12.75</v>
      </c>
    </row>
    <row r="1143" spans="1:9" x14ac:dyDescent="0.3">
      <c r="A1143" s="2">
        <v>45734</v>
      </c>
      <c r="B1143" s="1">
        <v>0.43941883677661864</v>
      </c>
      <c r="C1143" t="str">
        <f t="shared" si="18"/>
        <v>Tue</v>
      </c>
      <c r="D1143" t="s">
        <v>8</v>
      </c>
      <c r="E1143" t="str">
        <f>_xlfn.XLOOKUP(SalesData[[#This Row],[Product]],Menu[Product],Menu[Category])</f>
        <v>Beverage</v>
      </c>
      <c r="F1143" t="s">
        <v>13</v>
      </c>
      <c r="G1143">
        <v>3</v>
      </c>
      <c r="H1143" s="3">
        <f>_xlfn.XLOOKUP(SalesData[[#This Row],[Product]],Menu[Product],Menu[Unit Price])</f>
        <v>5.25</v>
      </c>
      <c r="I1143" s="3">
        <f>SalesData[[#This Row],[Qty]]*SalesData[[#This Row],[Unit Price]]</f>
        <v>15.75</v>
      </c>
    </row>
    <row r="1144" spans="1:9" x14ac:dyDescent="0.3">
      <c r="A1144" s="2">
        <v>45734</v>
      </c>
      <c r="B1144" s="1">
        <v>0.44295081132522368</v>
      </c>
      <c r="C1144" t="str">
        <f t="shared" si="18"/>
        <v>Tue</v>
      </c>
      <c r="D1144" t="s">
        <v>10</v>
      </c>
      <c r="E1144" t="str">
        <f>_xlfn.XLOOKUP(SalesData[[#This Row],[Product]],Menu[Product],Menu[Category])</f>
        <v>Beverage</v>
      </c>
      <c r="F1144" t="s">
        <v>12</v>
      </c>
      <c r="G1144">
        <v>1</v>
      </c>
      <c r="H1144" s="3">
        <f>_xlfn.XLOOKUP(SalesData[[#This Row],[Product]],Menu[Product],Menu[Unit Price])</f>
        <v>5.5</v>
      </c>
      <c r="I1144" s="3">
        <f>SalesData[[#This Row],[Qty]]*SalesData[[#This Row],[Unit Price]]</f>
        <v>5.5</v>
      </c>
    </row>
    <row r="1145" spans="1:9" x14ac:dyDescent="0.3">
      <c r="A1145" s="2">
        <v>45734</v>
      </c>
      <c r="B1145" s="1">
        <v>0.46039122502848351</v>
      </c>
      <c r="C1145" t="str">
        <f t="shared" si="18"/>
        <v>Tue</v>
      </c>
      <c r="D1145" t="s">
        <v>17</v>
      </c>
      <c r="E1145" t="str">
        <f>_xlfn.XLOOKUP(SalesData[[#This Row],[Product]],Menu[Product],Menu[Category])</f>
        <v>Beverage</v>
      </c>
      <c r="F1145" t="s">
        <v>13</v>
      </c>
      <c r="G1145">
        <v>3</v>
      </c>
      <c r="H1145" s="3">
        <f>_xlfn.XLOOKUP(SalesData[[#This Row],[Product]],Menu[Product],Menu[Unit Price])</f>
        <v>5.25</v>
      </c>
      <c r="I1145" s="3">
        <f>SalesData[[#This Row],[Qty]]*SalesData[[#This Row],[Unit Price]]</f>
        <v>15.75</v>
      </c>
    </row>
    <row r="1146" spans="1:9" x14ac:dyDescent="0.3">
      <c r="A1146" s="2">
        <v>45734</v>
      </c>
      <c r="B1146" s="1">
        <v>0.48015190644004718</v>
      </c>
      <c r="C1146" t="str">
        <f t="shared" si="18"/>
        <v>Tue</v>
      </c>
      <c r="D1146" t="s">
        <v>19</v>
      </c>
      <c r="E1146" t="str">
        <f>_xlfn.XLOOKUP(SalesData[[#This Row],[Product]],Menu[Product],Menu[Category])</f>
        <v>Food</v>
      </c>
      <c r="F1146" t="s">
        <v>20</v>
      </c>
      <c r="G1146">
        <v>2</v>
      </c>
      <c r="H1146" s="3">
        <f>_xlfn.XLOOKUP(SalesData[[#This Row],[Product]],Menu[Product],Menu[Unit Price])</f>
        <v>4.25</v>
      </c>
      <c r="I1146" s="3">
        <f>SalesData[[#This Row],[Qty]]*SalesData[[#This Row],[Unit Price]]</f>
        <v>8.5</v>
      </c>
    </row>
    <row r="1147" spans="1:9" x14ac:dyDescent="0.3">
      <c r="A1147" s="2">
        <v>45734</v>
      </c>
      <c r="B1147" s="1">
        <v>0.48053296081594549</v>
      </c>
      <c r="C1147" t="str">
        <f t="shared" si="18"/>
        <v>Tue</v>
      </c>
      <c r="D1147" t="s">
        <v>17</v>
      </c>
      <c r="E1147" t="str">
        <f>_xlfn.XLOOKUP(SalesData[[#This Row],[Product]],Menu[Product],Menu[Category])</f>
        <v>Food</v>
      </c>
      <c r="F1147" t="s">
        <v>15</v>
      </c>
      <c r="G1147">
        <v>4</v>
      </c>
      <c r="H1147" s="3">
        <f>_xlfn.XLOOKUP(SalesData[[#This Row],[Product]],Menu[Product],Menu[Unit Price])</f>
        <v>10</v>
      </c>
      <c r="I1147" s="3">
        <f>SalesData[[#This Row],[Qty]]*SalesData[[#This Row],[Unit Price]]</f>
        <v>40</v>
      </c>
    </row>
    <row r="1148" spans="1:9" x14ac:dyDescent="0.3">
      <c r="A1148" s="2">
        <v>45734</v>
      </c>
      <c r="B1148" s="1">
        <v>0.48075946110077011</v>
      </c>
      <c r="C1148" t="str">
        <f t="shared" si="18"/>
        <v>Tue</v>
      </c>
      <c r="D1148" t="s">
        <v>19</v>
      </c>
      <c r="E1148" t="str">
        <f>_xlfn.XLOOKUP(SalesData[[#This Row],[Product]],Menu[Product],Menu[Category])</f>
        <v>Food</v>
      </c>
      <c r="F1148" t="s">
        <v>15</v>
      </c>
      <c r="G1148">
        <v>3</v>
      </c>
      <c r="H1148" s="3">
        <f>_xlfn.XLOOKUP(SalesData[[#This Row],[Product]],Menu[Product],Menu[Unit Price])</f>
        <v>10</v>
      </c>
      <c r="I1148" s="3">
        <f>SalesData[[#This Row],[Qty]]*SalesData[[#This Row],[Unit Price]]</f>
        <v>30</v>
      </c>
    </row>
    <row r="1149" spans="1:9" x14ac:dyDescent="0.3">
      <c r="A1149" s="2">
        <v>45734</v>
      </c>
      <c r="B1149" s="1">
        <v>0.48186557263843888</v>
      </c>
      <c r="C1149" t="str">
        <f t="shared" si="18"/>
        <v>Tue</v>
      </c>
      <c r="D1149" t="s">
        <v>19</v>
      </c>
      <c r="E1149" t="str">
        <f>_xlfn.XLOOKUP(SalesData[[#This Row],[Product]],Menu[Product],Menu[Category])</f>
        <v>Beverage</v>
      </c>
      <c r="F1149" t="s">
        <v>14</v>
      </c>
      <c r="G1149">
        <v>3</v>
      </c>
      <c r="H1149" s="3">
        <f>_xlfn.XLOOKUP(SalesData[[#This Row],[Product]],Menu[Product],Menu[Unit Price])</f>
        <v>3.25</v>
      </c>
      <c r="I1149" s="3">
        <f>SalesData[[#This Row],[Qty]]*SalesData[[#This Row],[Unit Price]]</f>
        <v>9.75</v>
      </c>
    </row>
    <row r="1150" spans="1:9" x14ac:dyDescent="0.3">
      <c r="A1150" s="2">
        <v>45734</v>
      </c>
      <c r="B1150" s="1">
        <v>0.48205457481668251</v>
      </c>
      <c r="C1150" t="str">
        <f t="shared" si="18"/>
        <v>Tue</v>
      </c>
      <c r="D1150" t="s">
        <v>10</v>
      </c>
      <c r="E1150" t="str">
        <f>_xlfn.XLOOKUP(SalesData[[#This Row],[Product]],Menu[Product],Menu[Category])</f>
        <v>Beverage</v>
      </c>
      <c r="F1150" t="s">
        <v>14</v>
      </c>
      <c r="G1150">
        <v>2</v>
      </c>
      <c r="H1150" s="3">
        <f>_xlfn.XLOOKUP(SalesData[[#This Row],[Product]],Menu[Product],Menu[Unit Price])</f>
        <v>3.25</v>
      </c>
      <c r="I1150" s="3">
        <f>SalesData[[#This Row],[Qty]]*SalesData[[#This Row],[Unit Price]]</f>
        <v>6.5</v>
      </c>
    </row>
    <row r="1151" spans="1:9" x14ac:dyDescent="0.3">
      <c r="A1151" s="2">
        <v>45734</v>
      </c>
      <c r="B1151" s="1">
        <v>0.48251652456348854</v>
      </c>
      <c r="C1151" t="str">
        <f t="shared" si="18"/>
        <v>Tue</v>
      </c>
      <c r="D1151" t="s">
        <v>19</v>
      </c>
      <c r="E1151" t="str">
        <f>_xlfn.XLOOKUP(SalesData[[#This Row],[Product]],Menu[Product],Menu[Category])</f>
        <v>Food</v>
      </c>
      <c r="F1151" t="s">
        <v>15</v>
      </c>
      <c r="G1151">
        <v>4</v>
      </c>
      <c r="H1151" s="3">
        <f>_xlfn.XLOOKUP(SalesData[[#This Row],[Product]],Menu[Product],Menu[Unit Price])</f>
        <v>10</v>
      </c>
      <c r="I1151" s="3">
        <f>SalesData[[#This Row],[Qty]]*SalesData[[#This Row],[Unit Price]]</f>
        <v>40</v>
      </c>
    </row>
    <row r="1152" spans="1:9" x14ac:dyDescent="0.3">
      <c r="A1152" s="2">
        <v>45734</v>
      </c>
      <c r="B1152" s="1">
        <v>0.48279297750964972</v>
      </c>
      <c r="C1152" t="str">
        <f t="shared" si="18"/>
        <v>Tue</v>
      </c>
      <c r="D1152" t="s">
        <v>10</v>
      </c>
      <c r="E1152" t="str">
        <f>_xlfn.XLOOKUP(SalesData[[#This Row],[Product]],Menu[Product],Menu[Category])</f>
        <v>Beverage</v>
      </c>
      <c r="F1152" t="s">
        <v>12</v>
      </c>
      <c r="G1152">
        <v>4</v>
      </c>
      <c r="H1152" s="3">
        <f>_xlfn.XLOOKUP(SalesData[[#This Row],[Product]],Menu[Product],Menu[Unit Price])</f>
        <v>5.5</v>
      </c>
      <c r="I1152" s="3">
        <f>SalesData[[#This Row],[Qty]]*SalesData[[#This Row],[Unit Price]]</f>
        <v>22</v>
      </c>
    </row>
    <row r="1153" spans="1:9" x14ac:dyDescent="0.3">
      <c r="A1153" s="2">
        <v>45734</v>
      </c>
      <c r="B1153" s="1">
        <v>0.48463769816674435</v>
      </c>
      <c r="C1153" t="str">
        <f t="shared" si="18"/>
        <v>Tue</v>
      </c>
      <c r="D1153" t="s">
        <v>10</v>
      </c>
      <c r="E1153" t="str">
        <f>_xlfn.XLOOKUP(SalesData[[#This Row],[Product]],Menu[Product],Menu[Category])</f>
        <v>Food</v>
      </c>
      <c r="F1153" t="s">
        <v>22</v>
      </c>
      <c r="G1153">
        <v>4</v>
      </c>
      <c r="H1153" s="3">
        <f>_xlfn.XLOOKUP(SalesData[[#This Row],[Product]],Menu[Product],Menu[Unit Price])</f>
        <v>4.75</v>
      </c>
      <c r="I1153" s="3">
        <f>SalesData[[#This Row],[Qty]]*SalesData[[#This Row],[Unit Price]]</f>
        <v>19</v>
      </c>
    </row>
    <row r="1154" spans="1:9" x14ac:dyDescent="0.3">
      <c r="A1154" s="2">
        <v>45734</v>
      </c>
      <c r="B1154" s="1">
        <v>0.48644424097296285</v>
      </c>
      <c r="C1154" t="str">
        <f t="shared" si="18"/>
        <v>Tue</v>
      </c>
      <c r="D1154" t="s">
        <v>17</v>
      </c>
      <c r="E1154" t="str">
        <f>_xlfn.XLOOKUP(SalesData[[#This Row],[Product]],Menu[Product],Menu[Category])</f>
        <v>Beverage</v>
      </c>
      <c r="F1154" t="s">
        <v>21</v>
      </c>
      <c r="G1154">
        <v>4</v>
      </c>
      <c r="H1154" s="3">
        <f>_xlfn.XLOOKUP(SalesData[[#This Row],[Product]],Menu[Product],Menu[Unit Price])</f>
        <v>5.75</v>
      </c>
      <c r="I1154" s="3">
        <f>SalesData[[#This Row],[Qty]]*SalesData[[#This Row],[Unit Price]]</f>
        <v>23</v>
      </c>
    </row>
    <row r="1155" spans="1:9" x14ac:dyDescent="0.3">
      <c r="A1155" s="2">
        <v>45734</v>
      </c>
      <c r="B1155" s="1">
        <v>0.48816487157988253</v>
      </c>
      <c r="C1155" t="str">
        <f t="shared" ref="C1155:C1218" si="19">TEXT(A1155, "ddd")</f>
        <v>Tue</v>
      </c>
      <c r="D1155" t="s">
        <v>17</v>
      </c>
      <c r="E1155" t="str">
        <f>_xlfn.XLOOKUP(SalesData[[#This Row],[Product]],Menu[Product],Menu[Category])</f>
        <v>Food</v>
      </c>
      <c r="F1155" t="s">
        <v>23</v>
      </c>
      <c r="G1155">
        <v>1</v>
      </c>
      <c r="H1155" s="3">
        <f>_xlfn.XLOOKUP(SalesData[[#This Row],[Product]],Menu[Product],Menu[Unit Price])</f>
        <v>9.5</v>
      </c>
      <c r="I1155" s="3">
        <f>SalesData[[#This Row],[Qty]]*SalesData[[#This Row],[Unit Price]]</f>
        <v>9.5</v>
      </c>
    </row>
    <row r="1156" spans="1:9" x14ac:dyDescent="0.3">
      <c r="A1156" s="2">
        <v>45734</v>
      </c>
      <c r="B1156" s="1">
        <v>0.48870529737532703</v>
      </c>
      <c r="C1156" t="str">
        <f t="shared" si="19"/>
        <v>Tue</v>
      </c>
      <c r="D1156" t="s">
        <v>17</v>
      </c>
      <c r="E1156" t="str">
        <f>_xlfn.XLOOKUP(SalesData[[#This Row],[Product]],Menu[Product],Menu[Category])</f>
        <v>Beverage</v>
      </c>
      <c r="F1156" t="s">
        <v>18</v>
      </c>
      <c r="G1156">
        <v>1</v>
      </c>
      <c r="H1156" s="3">
        <f>_xlfn.XLOOKUP(SalesData[[#This Row],[Product]],Menu[Product],Menu[Unit Price])</f>
        <v>3.5</v>
      </c>
      <c r="I1156" s="3">
        <f>SalesData[[#This Row],[Qty]]*SalesData[[#This Row],[Unit Price]]</f>
        <v>3.5</v>
      </c>
    </row>
    <row r="1157" spans="1:9" x14ac:dyDescent="0.3">
      <c r="A1157" s="2">
        <v>45734</v>
      </c>
      <c r="B1157" s="1">
        <v>0.48894197508228271</v>
      </c>
      <c r="C1157" t="str">
        <f t="shared" si="19"/>
        <v>Tue</v>
      </c>
      <c r="D1157" t="s">
        <v>8</v>
      </c>
      <c r="E1157" t="str">
        <f>_xlfn.XLOOKUP(SalesData[[#This Row],[Product]],Menu[Product],Menu[Category])</f>
        <v>Food</v>
      </c>
      <c r="F1157" t="s">
        <v>22</v>
      </c>
      <c r="G1157">
        <v>4</v>
      </c>
      <c r="H1157" s="3">
        <f>_xlfn.XLOOKUP(SalesData[[#This Row],[Product]],Menu[Product],Menu[Unit Price])</f>
        <v>4.75</v>
      </c>
      <c r="I1157" s="3">
        <f>SalesData[[#This Row],[Qty]]*SalesData[[#This Row],[Unit Price]]</f>
        <v>19</v>
      </c>
    </row>
    <row r="1158" spans="1:9" x14ac:dyDescent="0.3">
      <c r="A1158" s="2">
        <v>45734</v>
      </c>
      <c r="B1158" s="1">
        <v>0.49028465105717145</v>
      </c>
      <c r="C1158" t="str">
        <f t="shared" si="19"/>
        <v>Tue</v>
      </c>
      <c r="D1158" t="s">
        <v>19</v>
      </c>
      <c r="E1158" t="str">
        <f>_xlfn.XLOOKUP(SalesData[[#This Row],[Product]],Menu[Product],Menu[Category])</f>
        <v>Beverage</v>
      </c>
      <c r="F1158" t="s">
        <v>12</v>
      </c>
      <c r="G1158">
        <v>2</v>
      </c>
      <c r="H1158" s="3">
        <f>_xlfn.XLOOKUP(SalesData[[#This Row],[Product]],Menu[Product],Menu[Unit Price])</f>
        <v>5.5</v>
      </c>
      <c r="I1158" s="3">
        <f>SalesData[[#This Row],[Qty]]*SalesData[[#This Row],[Unit Price]]</f>
        <v>11</v>
      </c>
    </row>
    <row r="1159" spans="1:9" x14ac:dyDescent="0.3">
      <c r="A1159" s="2">
        <v>45734</v>
      </c>
      <c r="B1159" s="1">
        <v>0.4907009185901785</v>
      </c>
      <c r="C1159" t="str">
        <f t="shared" si="19"/>
        <v>Tue</v>
      </c>
      <c r="D1159" t="s">
        <v>19</v>
      </c>
      <c r="E1159" t="str">
        <f>_xlfn.XLOOKUP(SalesData[[#This Row],[Product]],Menu[Product],Menu[Category])</f>
        <v>Beverage</v>
      </c>
      <c r="F1159" t="s">
        <v>18</v>
      </c>
      <c r="G1159">
        <v>1</v>
      </c>
      <c r="H1159" s="3">
        <f>_xlfn.XLOOKUP(SalesData[[#This Row],[Product]],Menu[Product],Menu[Unit Price])</f>
        <v>3.5</v>
      </c>
      <c r="I1159" s="3">
        <f>SalesData[[#This Row],[Qty]]*SalesData[[#This Row],[Unit Price]]</f>
        <v>3.5</v>
      </c>
    </row>
    <row r="1160" spans="1:9" x14ac:dyDescent="0.3">
      <c r="A1160" s="2">
        <v>45734</v>
      </c>
      <c r="B1160" s="1">
        <v>0.4910999595532321</v>
      </c>
      <c r="C1160" t="str">
        <f t="shared" si="19"/>
        <v>Tue</v>
      </c>
      <c r="D1160" t="s">
        <v>10</v>
      </c>
      <c r="E1160" t="str">
        <f>_xlfn.XLOOKUP(SalesData[[#This Row],[Product]],Menu[Product],Menu[Category])</f>
        <v>Beverage</v>
      </c>
      <c r="F1160" t="s">
        <v>14</v>
      </c>
      <c r="G1160">
        <v>3</v>
      </c>
      <c r="H1160" s="3">
        <f>_xlfn.XLOOKUP(SalesData[[#This Row],[Product]],Menu[Product],Menu[Unit Price])</f>
        <v>3.25</v>
      </c>
      <c r="I1160" s="3">
        <f>SalesData[[#This Row],[Qty]]*SalesData[[#This Row],[Unit Price]]</f>
        <v>9.75</v>
      </c>
    </row>
    <row r="1161" spans="1:9" x14ac:dyDescent="0.3">
      <c r="A1161" s="2">
        <v>45734</v>
      </c>
      <c r="B1161" s="1">
        <v>0.49580937890974025</v>
      </c>
      <c r="C1161" t="str">
        <f t="shared" si="19"/>
        <v>Tue</v>
      </c>
      <c r="D1161" t="s">
        <v>17</v>
      </c>
      <c r="E1161" t="str">
        <f>_xlfn.XLOOKUP(SalesData[[#This Row],[Product]],Menu[Product],Menu[Category])</f>
        <v>Food</v>
      </c>
      <c r="F1161" t="s">
        <v>22</v>
      </c>
      <c r="G1161">
        <v>3</v>
      </c>
      <c r="H1161" s="3">
        <f>_xlfn.XLOOKUP(SalesData[[#This Row],[Product]],Menu[Product],Menu[Unit Price])</f>
        <v>4.75</v>
      </c>
      <c r="I1161" s="3">
        <f>SalesData[[#This Row],[Qty]]*SalesData[[#This Row],[Unit Price]]</f>
        <v>14.25</v>
      </c>
    </row>
    <row r="1162" spans="1:9" x14ac:dyDescent="0.3">
      <c r="A1162" s="2">
        <v>45734</v>
      </c>
      <c r="B1162" s="1">
        <v>0.49709929741055214</v>
      </c>
      <c r="C1162" t="str">
        <f t="shared" si="19"/>
        <v>Tue</v>
      </c>
      <c r="D1162" t="s">
        <v>10</v>
      </c>
      <c r="E1162" t="str">
        <f>_xlfn.XLOOKUP(SalesData[[#This Row],[Product]],Menu[Product],Menu[Category])</f>
        <v>Beverage</v>
      </c>
      <c r="F1162" t="s">
        <v>21</v>
      </c>
      <c r="G1162">
        <v>4</v>
      </c>
      <c r="H1162" s="3">
        <f>_xlfn.XLOOKUP(SalesData[[#This Row],[Product]],Menu[Product],Menu[Unit Price])</f>
        <v>5.75</v>
      </c>
      <c r="I1162" s="3">
        <f>SalesData[[#This Row],[Qty]]*SalesData[[#This Row],[Unit Price]]</f>
        <v>23</v>
      </c>
    </row>
    <row r="1163" spans="1:9" x14ac:dyDescent="0.3">
      <c r="A1163" s="2">
        <v>45734</v>
      </c>
      <c r="B1163" s="1">
        <v>0.49816331117572105</v>
      </c>
      <c r="C1163" t="str">
        <f t="shared" si="19"/>
        <v>Tue</v>
      </c>
      <c r="D1163" t="s">
        <v>8</v>
      </c>
      <c r="E1163" t="str">
        <f>_xlfn.XLOOKUP(SalesData[[#This Row],[Product]],Menu[Product],Menu[Category])</f>
        <v>Food</v>
      </c>
      <c r="F1163" t="s">
        <v>20</v>
      </c>
      <c r="G1163">
        <v>4</v>
      </c>
      <c r="H1163" s="3">
        <f>_xlfn.XLOOKUP(SalesData[[#This Row],[Product]],Menu[Product],Menu[Unit Price])</f>
        <v>4.25</v>
      </c>
      <c r="I1163" s="3">
        <f>SalesData[[#This Row],[Qty]]*SalesData[[#This Row],[Unit Price]]</f>
        <v>17</v>
      </c>
    </row>
    <row r="1164" spans="1:9" x14ac:dyDescent="0.3">
      <c r="A1164" s="2">
        <v>45734</v>
      </c>
      <c r="B1164" s="1">
        <v>0.49818634802770162</v>
      </c>
      <c r="C1164" t="str">
        <f t="shared" si="19"/>
        <v>Tue</v>
      </c>
      <c r="D1164" t="s">
        <v>17</v>
      </c>
      <c r="E1164" t="str">
        <f>_xlfn.XLOOKUP(SalesData[[#This Row],[Product]],Menu[Product],Menu[Category])</f>
        <v>Food</v>
      </c>
      <c r="F1164" t="s">
        <v>15</v>
      </c>
      <c r="G1164">
        <v>4</v>
      </c>
      <c r="H1164" s="3">
        <f>_xlfn.XLOOKUP(SalesData[[#This Row],[Product]],Menu[Product],Menu[Unit Price])</f>
        <v>10</v>
      </c>
      <c r="I1164" s="3">
        <f>SalesData[[#This Row],[Qty]]*SalesData[[#This Row],[Unit Price]]</f>
        <v>40</v>
      </c>
    </row>
    <row r="1165" spans="1:9" x14ac:dyDescent="0.3">
      <c r="A1165" s="2">
        <v>45734</v>
      </c>
      <c r="B1165" s="1">
        <v>0.49836820365233464</v>
      </c>
      <c r="C1165" t="str">
        <f t="shared" si="19"/>
        <v>Tue</v>
      </c>
      <c r="D1165" t="s">
        <v>10</v>
      </c>
      <c r="E1165" t="str">
        <f>_xlfn.XLOOKUP(SalesData[[#This Row],[Product]],Menu[Product],Menu[Category])</f>
        <v>Beverage</v>
      </c>
      <c r="F1165" t="s">
        <v>14</v>
      </c>
      <c r="G1165">
        <v>3</v>
      </c>
      <c r="H1165" s="3">
        <f>_xlfn.XLOOKUP(SalesData[[#This Row],[Product]],Menu[Product],Menu[Unit Price])</f>
        <v>3.25</v>
      </c>
      <c r="I1165" s="3">
        <f>SalesData[[#This Row],[Qty]]*SalesData[[#This Row],[Unit Price]]</f>
        <v>9.75</v>
      </c>
    </row>
    <row r="1166" spans="1:9" x14ac:dyDescent="0.3">
      <c r="A1166" s="2">
        <v>45734</v>
      </c>
      <c r="B1166" s="1">
        <v>0.49855546266770312</v>
      </c>
      <c r="C1166" t="str">
        <f t="shared" si="19"/>
        <v>Tue</v>
      </c>
      <c r="D1166" t="s">
        <v>10</v>
      </c>
      <c r="E1166" t="str">
        <f>_xlfn.XLOOKUP(SalesData[[#This Row],[Product]],Menu[Product],Menu[Category])</f>
        <v>Beverage</v>
      </c>
      <c r="F1166" t="s">
        <v>16</v>
      </c>
      <c r="G1166">
        <v>4</v>
      </c>
      <c r="H1166" s="3">
        <f>_xlfn.XLOOKUP(SalesData[[#This Row],[Product]],Menu[Product],Menu[Unit Price])</f>
        <v>6</v>
      </c>
      <c r="I1166" s="3">
        <f>SalesData[[#This Row],[Qty]]*SalesData[[#This Row],[Unit Price]]</f>
        <v>24</v>
      </c>
    </row>
    <row r="1167" spans="1:9" x14ac:dyDescent="0.3">
      <c r="A1167" s="2">
        <v>45734</v>
      </c>
      <c r="B1167" s="1">
        <v>0.49965963586496592</v>
      </c>
      <c r="C1167" t="str">
        <f t="shared" si="19"/>
        <v>Tue</v>
      </c>
      <c r="D1167" t="s">
        <v>19</v>
      </c>
      <c r="E1167" t="str">
        <f>_xlfn.XLOOKUP(SalesData[[#This Row],[Product]],Menu[Product],Menu[Category])</f>
        <v>Beverage</v>
      </c>
      <c r="F1167" t="s">
        <v>13</v>
      </c>
      <c r="G1167">
        <v>1</v>
      </c>
      <c r="H1167" s="3">
        <f>_xlfn.XLOOKUP(SalesData[[#This Row],[Product]],Menu[Product],Menu[Unit Price])</f>
        <v>5.25</v>
      </c>
      <c r="I1167" s="3">
        <f>SalesData[[#This Row],[Qty]]*SalesData[[#This Row],[Unit Price]]</f>
        <v>5.25</v>
      </c>
    </row>
    <row r="1168" spans="1:9" x14ac:dyDescent="0.3">
      <c r="A1168" s="2">
        <v>45734</v>
      </c>
      <c r="B1168" s="1">
        <v>0.49988286569778695</v>
      </c>
      <c r="C1168" t="str">
        <f t="shared" si="19"/>
        <v>Tue</v>
      </c>
      <c r="D1168" t="s">
        <v>19</v>
      </c>
      <c r="E1168" t="str">
        <f>_xlfn.XLOOKUP(SalesData[[#This Row],[Product]],Menu[Product],Menu[Category])</f>
        <v>Beverage</v>
      </c>
      <c r="F1168" t="s">
        <v>13</v>
      </c>
      <c r="G1168">
        <v>3</v>
      </c>
      <c r="H1168" s="3">
        <f>_xlfn.XLOOKUP(SalesData[[#This Row],[Product]],Menu[Product],Menu[Unit Price])</f>
        <v>5.25</v>
      </c>
      <c r="I1168" s="3">
        <f>SalesData[[#This Row],[Qty]]*SalesData[[#This Row],[Unit Price]]</f>
        <v>15.75</v>
      </c>
    </row>
    <row r="1169" spans="1:9" x14ac:dyDescent="0.3">
      <c r="A1169" s="2">
        <v>45734</v>
      </c>
      <c r="B1169" s="1">
        <v>0.49988324729270811</v>
      </c>
      <c r="C1169" t="str">
        <f t="shared" si="19"/>
        <v>Tue</v>
      </c>
      <c r="D1169" t="s">
        <v>19</v>
      </c>
      <c r="E1169" t="str">
        <f>_xlfn.XLOOKUP(SalesData[[#This Row],[Product]],Menu[Product],Menu[Category])</f>
        <v>Beverage</v>
      </c>
      <c r="F1169" t="s">
        <v>16</v>
      </c>
      <c r="G1169">
        <v>2</v>
      </c>
      <c r="H1169" s="3">
        <f>_xlfn.XLOOKUP(SalesData[[#This Row],[Product]],Menu[Product],Menu[Unit Price])</f>
        <v>6</v>
      </c>
      <c r="I1169" s="3">
        <f>SalesData[[#This Row],[Qty]]*SalesData[[#This Row],[Unit Price]]</f>
        <v>12</v>
      </c>
    </row>
    <row r="1170" spans="1:9" x14ac:dyDescent="0.3">
      <c r="A1170" s="2">
        <v>45734</v>
      </c>
      <c r="B1170" s="1">
        <v>0.50196393164566577</v>
      </c>
      <c r="C1170" t="str">
        <f t="shared" si="19"/>
        <v>Tue</v>
      </c>
      <c r="D1170" t="s">
        <v>10</v>
      </c>
      <c r="E1170" t="str">
        <f>_xlfn.XLOOKUP(SalesData[[#This Row],[Product]],Menu[Product],Menu[Category])</f>
        <v>Beverage</v>
      </c>
      <c r="F1170" t="s">
        <v>13</v>
      </c>
      <c r="G1170">
        <v>4</v>
      </c>
      <c r="H1170" s="3">
        <f>_xlfn.XLOOKUP(SalesData[[#This Row],[Product]],Menu[Product],Menu[Unit Price])</f>
        <v>5.25</v>
      </c>
      <c r="I1170" s="3">
        <f>SalesData[[#This Row],[Qty]]*SalesData[[#This Row],[Unit Price]]</f>
        <v>21</v>
      </c>
    </row>
    <row r="1171" spans="1:9" x14ac:dyDescent="0.3">
      <c r="A1171" s="2">
        <v>45734</v>
      </c>
      <c r="B1171" s="1">
        <v>0.50233173014367427</v>
      </c>
      <c r="C1171" t="str">
        <f t="shared" si="19"/>
        <v>Tue</v>
      </c>
      <c r="D1171" t="s">
        <v>19</v>
      </c>
      <c r="E1171" t="str">
        <f>_xlfn.XLOOKUP(SalesData[[#This Row],[Product]],Menu[Product],Menu[Category])</f>
        <v>Beverage</v>
      </c>
      <c r="F1171" t="s">
        <v>13</v>
      </c>
      <c r="G1171">
        <v>4</v>
      </c>
      <c r="H1171" s="3">
        <f>_xlfn.XLOOKUP(SalesData[[#This Row],[Product]],Menu[Product],Menu[Unit Price])</f>
        <v>5.25</v>
      </c>
      <c r="I1171" s="3">
        <f>SalesData[[#This Row],[Qty]]*SalesData[[#This Row],[Unit Price]]</f>
        <v>21</v>
      </c>
    </row>
    <row r="1172" spans="1:9" x14ac:dyDescent="0.3">
      <c r="A1172" s="2">
        <v>45734</v>
      </c>
      <c r="B1172" s="1">
        <v>0.50308852680449645</v>
      </c>
      <c r="C1172" t="str">
        <f t="shared" si="19"/>
        <v>Tue</v>
      </c>
      <c r="D1172" t="s">
        <v>8</v>
      </c>
      <c r="E1172" t="str">
        <f>_xlfn.XLOOKUP(SalesData[[#This Row],[Product]],Menu[Product],Menu[Category])</f>
        <v>Beverage</v>
      </c>
      <c r="F1172" t="s">
        <v>12</v>
      </c>
      <c r="G1172">
        <v>3</v>
      </c>
      <c r="H1172" s="3">
        <f>_xlfn.XLOOKUP(SalesData[[#This Row],[Product]],Menu[Product],Menu[Unit Price])</f>
        <v>5.5</v>
      </c>
      <c r="I1172" s="3">
        <f>SalesData[[#This Row],[Qty]]*SalesData[[#This Row],[Unit Price]]</f>
        <v>16.5</v>
      </c>
    </row>
    <row r="1173" spans="1:9" x14ac:dyDescent="0.3">
      <c r="A1173" s="2">
        <v>45734</v>
      </c>
      <c r="B1173" s="1">
        <v>0.50538339912416375</v>
      </c>
      <c r="C1173" t="str">
        <f t="shared" si="19"/>
        <v>Tue</v>
      </c>
      <c r="D1173" t="s">
        <v>8</v>
      </c>
      <c r="E1173" t="str">
        <f>_xlfn.XLOOKUP(SalesData[[#This Row],[Product]],Menu[Product],Menu[Category])</f>
        <v>Beverage</v>
      </c>
      <c r="F1173" t="s">
        <v>21</v>
      </c>
      <c r="G1173">
        <v>1</v>
      </c>
      <c r="H1173" s="3">
        <f>_xlfn.XLOOKUP(SalesData[[#This Row],[Product]],Menu[Product],Menu[Unit Price])</f>
        <v>5.75</v>
      </c>
      <c r="I1173" s="3">
        <f>SalesData[[#This Row],[Qty]]*SalesData[[#This Row],[Unit Price]]</f>
        <v>5.75</v>
      </c>
    </row>
    <row r="1174" spans="1:9" x14ac:dyDescent="0.3">
      <c r="A1174" s="2">
        <v>45734</v>
      </c>
      <c r="B1174" s="1">
        <v>0.50623756521146213</v>
      </c>
      <c r="C1174" t="str">
        <f t="shared" si="19"/>
        <v>Tue</v>
      </c>
      <c r="D1174" t="s">
        <v>19</v>
      </c>
      <c r="E1174" t="str">
        <f>_xlfn.XLOOKUP(SalesData[[#This Row],[Product]],Menu[Product],Menu[Category])</f>
        <v>Food</v>
      </c>
      <c r="F1174" t="s">
        <v>20</v>
      </c>
      <c r="G1174">
        <v>1</v>
      </c>
      <c r="H1174" s="3">
        <f>_xlfn.XLOOKUP(SalesData[[#This Row],[Product]],Menu[Product],Menu[Unit Price])</f>
        <v>4.25</v>
      </c>
      <c r="I1174" s="3">
        <f>SalesData[[#This Row],[Qty]]*SalesData[[#This Row],[Unit Price]]</f>
        <v>4.25</v>
      </c>
    </row>
    <row r="1175" spans="1:9" x14ac:dyDescent="0.3">
      <c r="A1175" s="2">
        <v>45734</v>
      </c>
      <c r="B1175" s="1">
        <v>0.50740527074978647</v>
      </c>
      <c r="C1175" t="str">
        <f t="shared" si="19"/>
        <v>Tue</v>
      </c>
      <c r="D1175" t="s">
        <v>10</v>
      </c>
      <c r="E1175" t="str">
        <f>_xlfn.XLOOKUP(SalesData[[#This Row],[Product]],Menu[Product],Menu[Category])</f>
        <v>Beverage</v>
      </c>
      <c r="F1175" t="s">
        <v>21</v>
      </c>
      <c r="G1175">
        <v>3</v>
      </c>
      <c r="H1175" s="3">
        <f>_xlfn.XLOOKUP(SalesData[[#This Row],[Product]],Menu[Product],Menu[Unit Price])</f>
        <v>5.75</v>
      </c>
      <c r="I1175" s="3">
        <f>SalesData[[#This Row],[Qty]]*SalesData[[#This Row],[Unit Price]]</f>
        <v>17.25</v>
      </c>
    </row>
    <row r="1176" spans="1:9" x14ac:dyDescent="0.3">
      <c r="A1176" s="2">
        <v>45734</v>
      </c>
      <c r="B1176" s="1">
        <v>0.50793892686281139</v>
      </c>
      <c r="C1176" t="str">
        <f t="shared" si="19"/>
        <v>Tue</v>
      </c>
      <c r="D1176" t="s">
        <v>17</v>
      </c>
      <c r="E1176" t="str">
        <f>_xlfn.XLOOKUP(SalesData[[#This Row],[Product]],Menu[Product],Menu[Category])</f>
        <v>Food</v>
      </c>
      <c r="F1176" t="s">
        <v>20</v>
      </c>
      <c r="G1176">
        <v>4</v>
      </c>
      <c r="H1176" s="3">
        <f>_xlfn.XLOOKUP(SalesData[[#This Row],[Product]],Menu[Product],Menu[Unit Price])</f>
        <v>4.25</v>
      </c>
      <c r="I1176" s="3">
        <f>SalesData[[#This Row],[Qty]]*SalesData[[#This Row],[Unit Price]]</f>
        <v>17</v>
      </c>
    </row>
    <row r="1177" spans="1:9" x14ac:dyDescent="0.3">
      <c r="A1177" s="2">
        <v>45734</v>
      </c>
      <c r="B1177" s="1">
        <v>0.50865264955031364</v>
      </c>
      <c r="C1177" t="str">
        <f t="shared" si="19"/>
        <v>Tue</v>
      </c>
      <c r="D1177" t="s">
        <v>8</v>
      </c>
      <c r="E1177" t="str">
        <f>_xlfn.XLOOKUP(SalesData[[#This Row],[Product]],Menu[Product],Menu[Category])</f>
        <v>Beverage</v>
      </c>
      <c r="F1177" t="s">
        <v>13</v>
      </c>
      <c r="G1177">
        <v>4</v>
      </c>
      <c r="H1177" s="3">
        <f>_xlfn.XLOOKUP(SalesData[[#This Row],[Product]],Menu[Product],Menu[Unit Price])</f>
        <v>5.25</v>
      </c>
      <c r="I1177" s="3">
        <f>SalesData[[#This Row],[Qty]]*SalesData[[#This Row],[Unit Price]]</f>
        <v>21</v>
      </c>
    </row>
    <row r="1178" spans="1:9" x14ac:dyDescent="0.3">
      <c r="A1178" s="2">
        <v>45734</v>
      </c>
      <c r="B1178" s="1">
        <v>0.50866120674821569</v>
      </c>
      <c r="C1178" t="str">
        <f t="shared" si="19"/>
        <v>Tue</v>
      </c>
      <c r="D1178" t="s">
        <v>19</v>
      </c>
      <c r="E1178" t="str">
        <f>_xlfn.XLOOKUP(SalesData[[#This Row],[Product]],Menu[Product],Menu[Category])</f>
        <v>Beverage</v>
      </c>
      <c r="F1178" t="s">
        <v>12</v>
      </c>
      <c r="G1178">
        <v>2</v>
      </c>
      <c r="H1178" s="3">
        <f>_xlfn.XLOOKUP(SalesData[[#This Row],[Product]],Menu[Product],Menu[Unit Price])</f>
        <v>5.5</v>
      </c>
      <c r="I1178" s="3">
        <f>SalesData[[#This Row],[Qty]]*SalesData[[#This Row],[Unit Price]]</f>
        <v>11</v>
      </c>
    </row>
    <row r="1179" spans="1:9" x14ac:dyDescent="0.3">
      <c r="A1179" s="2">
        <v>45734</v>
      </c>
      <c r="B1179" s="1">
        <v>0.51203571421746763</v>
      </c>
      <c r="C1179" t="str">
        <f t="shared" si="19"/>
        <v>Tue</v>
      </c>
      <c r="D1179" t="s">
        <v>19</v>
      </c>
      <c r="E1179" t="str">
        <f>_xlfn.XLOOKUP(SalesData[[#This Row],[Product]],Menu[Product],Menu[Category])</f>
        <v>Food</v>
      </c>
      <c r="F1179" t="s">
        <v>20</v>
      </c>
      <c r="G1179">
        <v>2</v>
      </c>
      <c r="H1179" s="3">
        <f>_xlfn.XLOOKUP(SalesData[[#This Row],[Product]],Menu[Product],Menu[Unit Price])</f>
        <v>4.25</v>
      </c>
      <c r="I1179" s="3">
        <f>SalesData[[#This Row],[Qty]]*SalesData[[#This Row],[Unit Price]]</f>
        <v>8.5</v>
      </c>
    </row>
    <row r="1180" spans="1:9" x14ac:dyDescent="0.3">
      <c r="A1180" s="2">
        <v>45734</v>
      </c>
      <c r="B1180" s="1">
        <v>0.51223647051702825</v>
      </c>
      <c r="C1180" t="str">
        <f t="shared" si="19"/>
        <v>Tue</v>
      </c>
      <c r="D1180" t="s">
        <v>19</v>
      </c>
      <c r="E1180" t="str">
        <f>_xlfn.XLOOKUP(SalesData[[#This Row],[Product]],Menu[Product],Menu[Category])</f>
        <v>Beverage</v>
      </c>
      <c r="F1180" t="s">
        <v>12</v>
      </c>
      <c r="G1180">
        <v>1</v>
      </c>
      <c r="H1180" s="3">
        <f>_xlfn.XLOOKUP(SalesData[[#This Row],[Product]],Menu[Product],Menu[Unit Price])</f>
        <v>5.5</v>
      </c>
      <c r="I1180" s="3">
        <f>SalesData[[#This Row],[Qty]]*SalesData[[#This Row],[Unit Price]]</f>
        <v>5.5</v>
      </c>
    </row>
    <row r="1181" spans="1:9" x14ac:dyDescent="0.3">
      <c r="A1181" s="2">
        <v>45734</v>
      </c>
      <c r="B1181" s="1">
        <v>0.5122702497648014</v>
      </c>
      <c r="C1181" t="str">
        <f t="shared" si="19"/>
        <v>Tue</v>
      </c>
      <c r="D1181" t="s">
        <v>19</v>
      </c>
      <c r="E1181" t="str">
        <f>_xlfn.XLOOKUP(SalesData[[#This Row],[Product]],Menu[Product],Menu[Category])</f>
        <v>Beverage</v>
      </c>
      <c r="F1181" t="s">
        <v>14</v>
      </c>
      <c r="G1181">
        <v>1</v>
      </c>
      <c r="H1181" s="3">
        <f>_xlfn.XLOOKUP(SalesData[[#This Row],[Product]],Menu[Product],Menu[Unit Price])</f>
        <v>3.25</v>
      </c>
      <c r="I1181" s="3">
        <f>SalesData[[#This Row],[Qty]]*SalesData[[#This Row],[Unit Price]]</f>
        <v>3.25</v>
      </c>
    </row>
    <row r="1182" spans="1:9" x14ac:dyDescent="0.3">
      <c r="A1182" s="2">
        <v>45734</v>
      </c>
      <c r="B1182" s="1">
        <v>0.51268955026934016</v>
      </c>
      <c r="C1182" t="str">
        <f t="shared" si="19"/>
        <v>Tue</v>
      </c>
      <c r="D1182" t="s">
        <v>10</v>
      </c>
      <c r="E1182" t="str">
        <f>_xlfn.XLOOKUP(SalesData[[#This Row],[Product]],Menu[Product],Menu[Category])</f>
        <v>Beverage</v>
      </c>
      <c r="F1182" t="s">
        <v>13</v>
      </c>
      <c r="G1182">
        <v>4</v>
      </c>
      <c r="H1182" s="3">
        <f>_xlfn.XLOOKUP(SalesData[[#This Row],[Product]],Menu[Product],Menu[Unit Price])</f>
        <v>5.25</v>
      </c>
      <c r="I1182" s="3">
        <f>SalesData[[#This Row],[Qty]]*SalesData[[#This Row],[Unit Price]]</f>
        <v>21</v>
      </c>
    </row>
    <row r="1183" spans="1:9" x14ac:dyDescent="0.3">
      <c r="A1183" s="2">
        <v>45734</v>
      </c>
      <c r="B1183" s="1">
        <v>0.51283218570971234</v>
      </c>
      <c r="C1183" t="str">
        <f t="shared" si="19"/>
        <v>Tue</v>
      </c>
      <c r="D1183" t="s">
        <v>19</v>
      </c>
      <c r="E1183" t="str">
        <f>_xlfn.XLOOKUP(SalesData[[#This Row],[Product]],Menu[Product],Menu[Category])</f>
        <v>Beverage</v>
      </c>
      <c r="F1183" t="s">
        <v>16</v>
      </c>
      <c r="G1183">
        <v>2</v>
      </c>
      <c r="H1183" s="3">
        <f>_xlfn.XLOOKUP(SalesData[[#This Row],[Product]],Menu[Product],Menu[Unit Price])</f>
        <v>6</v>
      </c>
      <c r="I1183" s="3">
        <f>SalesData[[#This Row],[Qty]]*SalesData[[#This Row],[Unit Price]]</f>
        <v>12</v>
      </c>
    </row>
    <row r="1184" spans="1:9" x14ac:dyDescent="0.3">
      <c r="A1184" s="2">
        <v>45734</v>
      </c>
      <c r="B1184" s="1">
        <v>0.51293156071509016</v>
      </c>
      <c r="C1184" t="str">
        <f t="shared" si="19"/>
        <v>Tue</v>
      </c>
      <c r="D1184" t="s">
        <v>19</v>
      </c>
      <c r="E1184" t="str">
        <f>_xlfn.XLOOKUP(SalesData[[#This Row],[Product]],Menu[Product],Menu[Category])</f>
        <v>Beverage</v>
      </c>
      <c r="F1184" t="s">
        <v>13</v>
      </c>
      <c r="G1184">
        <v>1</v>
      </c>
      <c r="H1184" s="3">
        <f>_xlfn.XLOOKUP(SalesData[[#This Row],[Product]],Menu[Product],Menu[Unit Price])</f>
        <v>5.25</v>
      </c>
      <c r="I1184" s="3">
        <f>SalesData[[#This Row],[Qty]]*SalesData[[#This Row],[Unit Price]]</f>
        <v>5.25</v>
      </c>
    </row>
    <row r="1185" spans="1:9" x14ac:dyDescent="0.3">
      <c r="A1185" s="2">
        <v>45734</v>
      </c>
      <c r="B1185" s="1">
        <v>0.51377491508560258</v>
      </c>
      <c r="C1185" t="str">
        <f t="shared" si="19"/>
        <v>Tue</v>
      </c>
      <c r="D1185" t="s">
        <v>19</v>
      </c>
      <c r="E1185" t="str">
        <f>_xlfn.XLOOKUP(SalesData[[#This Row],[Product]],Menu[Product],Menu[Category])</f>
        <v>Food</v>
      </c>
      <c r="F1185" t="s">
        <v>15</v>
      </c>
      <c r="G1185">
        <v>3</v>
      </c>
      <c r="H1185" s="3">
        <f>_xlfn.XLOOKUP(SalesData[[#This Row],[Product]],Menu[Product],Menu[Unit Price])</f>
        <v>10</v>
      </c>
      <c r="I1185" s="3">
        <f>SalesData[[#This Row],[Qty]]*SalesData[[#This Row],[Unit Price]]</f>
        <v>30</v>
      </c>
    </row>
    <row r="1186" spans="1:9" x14ac:dyDescent="0.3">
      <c r="A1186" s="2">
        <v>45734</v>
      </c>
      <c r="B1186" s="1">
        <v>0.5155470977505322</v>
      </c>
      <c r="C1186" t="str">
        <f t="shared" si="19"/>
        <v>Tue</v>
      </c>
      <c r="D1186" t="s">
        <v>10</v>
      </c>
      <c r="E1186" t="str">
        <f>_xlfn.XLOOKUP(SalesData[[#This Row],[Product]],Menu[Product],Menu[Category])</f>
        <v>Food</v>
      </c>
      <c r="F1186" t="s">
        <v>23</v>
      </c>
      <c r="G1186">
        <v>3</v>
      </c>
      <c r="H1186" s="3">
        <f>_xlfn.XLOOKUP(SalesData[[#This Row],[Product]],Menu[Product],Menu[Unit Price])</f>
        <v>9.5</v>
      </c>
      <c r="I1186" s="3">
        <f>SalesData[[#This Row],[Qty]]*SalesData[[#This Row],[Unit Price]]</f>
        <v>28.5</v>
      </c>
    </row>
    <row r="1187" spans="1:9" x14ac:dyDescent="0.3">
      <c r="A1187" s="2">
        <v>45734</v>
      </c>
      <c r="B1187" s="1">
        <v>0.5167246280566713</v>
      </c>
      <c r="C1187" t="str">
        <f t="shared" si="19"/>
        <v>Tue</v>
      </c>
      <c r="D1187" t="s">
        <v>17</v>
      </c>
      <c r="E1187" t="str">
        <f>_xlfn.XLOOKUP(SalesData[[#This Row],[Product]],Menu[Product],Menu[Category])</f>
        <v>Food</v>
      </c>
      <c r="F1187" t="s">
        <v>22</v>
      </c>
      <c r="G1187">
        <v>3</v>
      </c>
      <c r="H1187" s="3">
        <f>_xlfn.XLOOKUP(SalesData[[#This Row],[Product]],Menu[Product],Menu[Unit Price])</f>
        <v>4.75</v>
      </c>
      <c r="I1187" s="3">
        <f>SalesData[[#This Row],[Qty]]*SalesData[[#This Row],[Unit Price]]</f>
        <v>14.25</v>
      </c>
    </row>
    <row r="1188" spans="1:9" x14ac:dyDescent="0.3">
      <c r="A1188" s="2">
        <v>45734</v>
      </c>
      <c r="B1188" s="1">
        <v>0.51774761982412831</v>
      </c>
      <c r="C1188" t="str">
        <f t="shared" si="19"/>
        <v>Tue</v>
      </c>
      <c r="D1188" t="s">
        <v>10</v>
      </c>
      <c r="E1188" t="str">
        <f>_xlfn.XLOOKUP(SalesData[[#This Row],[Product]],Menu[Product],Menu[Category])</f>
        <v>Food</v>
      </c>
      <c r="F1188" t="s">
        <v>20</v>
      </c>
      <c r="G1188">
        <v>1</v>
      </c>
      <c r="H1188" s="3">
        <f>_xlfn.XLOOKUP(SalesData[[#This Row],[Product]],Menu[Product],Menu[Unit Price])</f>
        <v>4.25</v>
      </c>
      <c r="I1188" s="3">
        <f>SalesData[[#This Row],[Qty]]*SalesData[[#This Row],[Unit Price]]</f>
        <v>4.25</v>
      </c>
    </row>
    <row r="1189" spans="1:9" x14ac:dyDescent="0.3">
      <c r="A1189" s="2">
        <v>45734</v>
      </c>
      <c r="B1189" s="1">
        <v>0.51824925359116125</v>
      </c>
      <c r="C1189" t="str">
        <f t="shared" si="19"/>
        <v>Tue</v>
      </c>
      <c r="D1189" t="s">
        <v>8</v>
      </c>
      <c r="E1189" t="str">
        <f>_xlfn.XLOOKUP(SalesData[[#This Row],[Product]],Menu[Product],Menu[Category])</f>
        <v>Food</v>
      </c>
      <c r="F1189" t="s">
        <v>20</v>
      </c>
      <c r="G1189">
        <v>2</v>
      </c>
      <c r="H1189" s="3">
        <f>_xlfn.XLOOKUP(SalesData[[#This Row],[Product]],Menu[Product],Menu[Unit Price])</f>
        <v>4.25</v>
      </c>
      <c r="I1189" s="3">
        <f>SalesData[[#This Row],[Qty]]*SalesData[[#This Row],[Unit Price]]</f>
        <v>8.5</v>
      </c>
    </row>
    <row r="1190" spans="1:9" x14ac:dyDescent="0.3">
      <c r="A1190" s="2">
        <v>45734</v>
      </c>
      <c r="B1190" s="1">
        <v>0.51925288805055669</v>
      </c>
      <c r="C1190" t="str">
        <f t="shared" si="19"/>
        <v>Tue</v>
      </c>
      <c r="D1190" t="s">
        <v>17</v>
      </c>
      <c r="E1190" t="str">
        <f>_xlfn.XLOOKUP(SalesData[[#This Row],[Product]],Menu[Product],Menu[Category])</f>
        <v>Beverage</v>
      </c>
      <c r="F1190" t="s">
        <v>16</v>
      </c>
      <c r="G1190">
        <v>1</v>
      </c>
      <c r="H1190" s="3">
        <f>_xlfn.XLOOKUP(SalesData[[#This Row],[Product]],Menu[Product],Menu[Unit Price])</f>
        <v>6</v>
      </c>
      <c r="I1190" s="3">
        <f>SalesData[[#This Row],[Qty]]*SalesData[[#This Row],[Unit Price]]</f>
        <v>6</v>
      </c>
    </row>
    <row r="1191" spans="1:9" x14ac:dyDescent="0.3">
      <c r="A1191" s="2">
        <v>45734</v>
      </c>
      <c r="B1191" s="1">
        <v>0.51945213253808431</v>
      </c>
      <c r="C1191" t="str">
        <f t="shared" si="19"/>
        <v>Tue</v>
      </c>
      <c r="D1191" t="s">
        <v>19</v>
      </c>
      <c r="E1191" t="str">
        <f>_xlfn.XLOOKUP(SalesData[[#This Row],[Product]],Menu[Product],Menu[Category])</f>
        <v>Beverage</v>
      </c>
      <c r="F1191" t="s">
        <v>14</v>
      </c>
      <c r="G1191">
        <v>3</v>
      </c>
      <c r="H1191" s="3">
        <f>_xlfn.XLOOKUP(SalesData[[#This Row],[Product]],Menu[Product],Menu[Unit Price])</f>
        <v>3.25</v>
      </c>
      <c r="I1191" s="3">
        <f>SalesData[[#This Row],[Qty]]*SalesData[[#This Row],[Unit Price]]</f>
        <v>9.75</v>
      </c>
    </row>
    <row r="1192" spans="1:9" x14ac:dyDescent="0.3">
      <c r="A1192" s="2">
        <v>45734</v>
      </c>
      <c r="B1192" s="1">
        <v>0.57011684409401453</v>
      </c>
      <c r="C1192" t="str">
        <f t="shared" si="19"/>
        <v>Tue</v>
      </c>
      <c r="D1192" t="s">
        <v>17</v>
      </c>
      <c r="E1192" t="str">
        <f>_xlfn.XLOOKUP(SalesData[[#This Row],[Product]],Menu[Product],Menu[Category])</f>
        <v>Beverage</v>
      </c>
      <c r="F1192" t="s">
        <v>14</v>
      </c>
      <c r="G1192">
        <v>2</v>
      </c>
      <c r="H1192" s="3">
        <f>_xlfn.XLOOKUP(SalesData[[#This Row],[Product]],Menu[Product],Menu[Unit Price])</f>
        <v>3.25</v>
      </c>
      <c r="I1192" s="3">
        <f>SalesData[[#This Row],[Qty]]*SalesData[[#This Row],[Unit Price]]</f>
        <v>6.5</v>
      </c>
    </row>
    <row r="1193" spans="1:9" x14ac:dyDescent="0.3">
      <c r="A1193" s="2">
        <v>45734</v>
      </c>
      <c r="B1193" s="1">
        <v>0.57086632566404916</v>
      </c>
      <c r="C1193" t="str">
        <f t="shared" si="19"/>
        <v>Tue</v>
      </c>
      <c r="D1193" t="s">
        <v>17</v>
      </c>
      <c r="E1193" t="str">
        <f>_xlfn.XLOOKUP(SalesData[[#This Row],[Product]],Menu[Product],Menu[Category])</f>
        <v>Food</v>
      </c>
      <c r="F1193" t="s">
        <v>22</v>
      </c>
      <c r="G1193">
        <v>2</v>
      </c>
      <c r="H1193" s="3">
        <f>_xlfn.XLOOKUP(SalesData[[#This Row],[Product]],Menu[Product],Menu[Unit Price])</f>
        <v>4.75</v>
      </c>
      <c r="I1193" s="3">
        <f>SalesData[[#This Row],[Qty]]*SalesData[[#This Row],[Unit Price]]</f>
        <v>9.5</v>
      </c>
    </row>
    <row r="1194" spans="1:9" x14ac:dyDescent="0.3">
      <c r="A1194" s="2">
        <v>45734</v>
      </c>
      <c r="B1194" s="1">
        <v>0.58384864229578748</v>
      </c>
      <c r="C1194" t="str">
        <f t="shared" si="19"/>
        <v>Tue</v>
      </c>
      <c r="D1194" t="s">
        <v>19</v>
      </c>
      <c r="E1194" t="str">
        <f>_xlfn.XLOOKUP(SalesData[[#This Row],[Product]],Menu[Product],Menu[Category])</f>
        <v>Beverage</v>
      </c>
      <c r="F1194" t="s">
        <v>14</v>
      </c>
      <c r="G1194">
        <v>2</v>
      </c>
      <c r="H1194" s="3">
        <f>_xlfn.XLOOKUP(SalesData[[#This Row],[Product]],Menu[Product],Menu[Unit Price])</f>
        <v>3.25</v>
      </c>
      <c r="I1194" s="3">
        <f>SalesData[[#This Row],[Qty]]*SalesData[[#This Row],[Unit Price]]</f>
        <v>6.5</v>
      </c>
    </row>
    <row r="1195" spans="1:9" x14ac:dyDescent="0.3">
      <c r="A1195" s="2">
        <v>45734</v>
      </c>
      <c r="B1195" s="1">
        <v>0.59071525075118714</v>
      </c>
      <c r="C1195" t="str">
        <f t="shared" si="19"/>
        <v>Tue</v>
      </c>
      <c r="D1195" t="s">
        <v>10</v>
      </c>
      <c r="E1195" t="str">
        <f>_xlfn.XLOOKUP(SalesData[[#This Row],[Product]],Menu[Product],Menu[Category])</f>
        <v>Beverage</v>
      </c>
      <c r="F1195" t="s">
        <v>12</v>
      </c>
      <c r="G1195">
        <v>1</v>
      </c>
      <c r="H1195" s="3">
        <f>_xlfn.XLOOKUP(SalesData[[#This Row],[Product]],Menu[Product],Menu[Unit Price])</f>
        <v>5.5</v>
      </c>
      <c r="I1195" s="3">
        <f>SalesData[[#This Row],[Qty]]*SalesData[[#This Row],[Unit Price]]</f>
        <v>5.5</v>
      </c>
    </row>
    <row r="1196" spans="1:9" x14ac:dyDescent="0.3">
      <c r="A1196" s="2">
        <v>45734</v>
      </c>
      <c r="B1196" s="1">
        <v>0.59213375866767737</v>
      </c>
      <c r="C1196" t="str">
        <f t="shared" si="19"/>
        <v>Tue</v>
      </c>
      <c r="D1196" t="s">
        <v>10</v>
      </c>
      <c r="E1196" t="str">
        <f>_xlfn.XLOOKUP(SalesData[[#This Row],[Product]],Menu[Product],Menu[Category])</f>
        <v>Beverage</v>
      </c>
      <c r="F1196" t="s">
        <v>12</v>
      </c>
      <c r="G1196">
        <v>3</v>
      </c>
      <c r="H1196" s="3">
        <f>_xlfn.XLOOKUP(SalesData[[#This Row],[Product]],Menu[Product],Menu[Unit Price])</f>
        <v>5.5</v>
      </c>
      <c r="I1196" s="3">
        <f>SalesData[[#This Row],[Qty]]*SalesData[[#This Row],[Unit Price]]</f>
        <v>16.5</v>
      </c>
    </row>
    <row r="1197" spans="1:9" x14ac:dyDescent="0.3">
      <c r="A1197" s="2">
        <v>45734</v>
      </c>
      <c r="B1197" s="1">
        <v>0.59945668879629987</v>
      </c>
      <c r="C1197" t="str">
        <f t="shared" si="19"/>
        <v>Tue</v>
      </c>
      <c r="D1197" t="s">
        <v>8</v>
      </c>
      <c r="E1197" t="str">
        <f>_xlfn.XLOOKUP(SalesData[[#This Row],[Product]],Menu[Product],Menu[Category])</f>
        <v>Beverage</v>
      </c>
      <c r="F1197" t="s">
        <v>13</v>
      </c>
      <c r="G1197">
        <v>1</v>
      </c>
      <c r="H1197" s="3">
        <f>_xlfn.XLOOKUP(SalesData[[#This Row],[Product]],Menu[Product],Menu[Unit Price])</f>
        <v>5.25</v>
      </c>
      <c r="I1197" s="3">
        <f>SalesData[[#This Row],[Qty]]*SalesData[[#This Row],[Unit Price]]</f>
        <v>5.25</v>
      </c>
    </row>
    <row r="1198" spans="1:9" x14ac:dyDescent="0.3">
      <c r="A1198" s="2">
        <v>45734</v>
      </c>
      <c r="B1198" s="1">
        <v>0.72268291930371986</v>
      </c>
      <c r="C1198" t="str">
        <f t="shared" si="19"/>
        <v>Tue</v>
      </c>
      <c r="D1198" t="s">
        <v>19</v>
      </c>
      <c r="E1198" t="str">
        <f>_xlfn.XLOOKUP(SalesData[[#This Row],[Product]],Menu[Product],Menu[Category])</f>
        <v>Food</v>
      </c>
      <c r="F1198" t="s">
        <v>23</v>
      </c>
      <c r="G1198">
        <v>1</v>
      </c>
      <c r="H1198" s="3">
        <f>_xlfn.XLOOKUP(SalesData[[#This Row],[Product]],Menu[Product],Menu[Unit Price])</f>
        <v>9.5</v>
      </c>
      <c r="I1198" s="3">
        <f>SalesData[[#This Row],[Qty]]*SalesData[[#This Row],[Unit Price]]</f>
        <v>9.5</v>
      </c>
    </row>
    <row r="1199" spans="1:9" x14ac:dyDescent="0.3">
      <c r="A1199" s="2">
        <v>45734</v>
      </c>
      <c r="B1199" s="1">
        <v>0.72860851186739728</v>
      </c>
      <c r="C1199" t="str">
        <f t="shared" si="19"/>
        <v>Tue</v>
      </c>
      <c r="D1199" t="s">
        <v>10</v>
      </c>
      <c r="E1199" t="str">
        <f>_xlfn.XLOOKUP(SalesData[[#This Row],[Product]],Menu[Product],Menu[Category])</f>
        <v>Beverage</v>
      </c>
      <c r="F1199" t="s">
        <v>14</v>
      </c>
      <c r="G1199">
        <v>3</v>
      </c>
      <c r="H1199" s="3">
        <f>_xlfn.XLOOKUP(SalesData[[#This Row],[Product]],Menu[Product],Menu[Unit Price])</f>
        <v>3.25</v>
      </c>
      <c r="I1199" s="3">
        <f>SalesData[[#This Row],[Qty]]*SalesData[[#This Row],[Unit Price]]</f>
        <v>9.75</v>
      </c>
    </row>
    <row r="1200" spans="1:9" x14ac:dyDescent="0.3">
      <c r="A1200" s="2">
        <v>45734</v>
      </c>
      <c r="B1200" s="1">
        <v>0.77108171413797488</v>
      </c>
      <c r="C1200" t="str">
        <f t="shared" si="19"/>
        <v>Tue</v>
      </c>
      <c r="D1200" t="s">
        <v>17</v>
      </c>
      <c r="E1200" t="str">
        <f>_xlfn.XLOOKUP(SalesData[[#This Row],[Product]],Menu[Product],Menu[Category])</f>
        <v>Beverage</v>
      </c>
      <c r="F1200" t="s">
        <v>21</v>
      </c>
      <c r="G1200">
        <v>2</v>
      </c>
      <c r="H1200" s="3">
        <f>_xlfn.XLOOKUP(SalesData[[#This Row],[Product]],Menu[Product],Menu[Unit Price])</f>
        <v>5.75</v>
      </c>
      <c r="I1200" s="3">
        <f>SalesData[[#This Row],[Qty]]*SalesData[[#This Row],[Unit Price]]</f>
        <v>11.5</v>
      </c>
    </row>
    <row r="1201" spans="1:9" x14ac:dyDescent="0.3">
      <c r="A1201" s="2">
        <v>45734</v>
      </c>
      <c r="B1201" s="1">
        <v>0.77780609356991226</v>
      </c>
      <c r="C1201" t="str">
        <f t="shared" si="19"/>
        <v>Tue</v>
      </c>
      <c r="D1201" t="s">
        <v>19</v>
      </c>
      <c r="E1201" t="str">
        <f>_xlfn.XLOOKUP(SalesData[[#This Row],[Product]],Menu[Product],Menu[Category])</f>
        <v>Food</v>
      </c>
      <c r="F1201" t="s">
        <v>15</v>
      </c>
      <c r="G1201">
        <v>3</v>
      </c>
      <c r="H1201" s="3">
        <f>_xlfn.XLOOKUP(SalesData[[#This Row],[Product]],Menu[Product],Menu[Unit Price])</f>
        <v>10</v>
      </c>
      <c r="I1201" s="3">
        <f>SalesData[[#This Row],[Qty]]*SalesData[[#This Row],[Unit Price]]</f>
        <v>30</v>
      </c>
    </row>
    <row r="1202" spans="1:9" x14ac:dyDescent="0.3">
      <c r="A1202" s="2">
        <v>45735</v>
      </c>
      <c r="B1202" s="1">
        <v>0.29171009535997178</v>
      </c>
      <c r="C1202" t="str">
        <f t="shared" si="19"/>
        <v>Wed</v>
      </c>
      <c r="D1202" t="s">
        <v>19</v>
      </c>
      <c r="E1202" t="str">
        <f>_xlfn.XLOOKUP(SalesData[[#This Row],[Product]],Menu[Product],Menu[Category])</f>
        <v>Beverage</v>
      </c>
      <c r="F1202" t="s">
        <v>16</v>
      </c>
      <c r="G1202">
        <v>4</v>
      </c>
      <c r="H1202" s="3">
        <f>_xlfn.XLOOKUP(SalesData[[#This Row],[Product]],Menu[Product],Menu[Unit Price])</f>
        <v>6</v>
      </c>
      <c r="I1202" s="3">
        <f>SalesData[[#This Row],[Qty]]*SalesData[[#This Row],[Unit Price]]</f>
        <v>24</v>
      </c>
    </row>
    <row r="1203" spans="1:9" x14ac:dyDescent="0.3">
      <c r="A1203" s="2">
        <v>45735</v>
      </c>
      <c r="B1203" s="1">
        <v>0.292204936398126</v>
      </c>
      <c r="C1203" t="str">
        <f t="shared" si="19"/>
        <v>Wed</v>
      </c>
      <c r="D1203" t="s">
        <v>17</v>
      </c>
      <c r="E1203" t="str">
        <f>_xlfn.XLOOKUP(SalesData[[#This Row],[Product]],Menu[Product],Menu[Category])</f>
        <v>Food</v>
      </c>
      <c r="F1203" t="s">
        <v>20</v>
      </c>
      <c r="G1203">
        <v>1</v>
      </c>
      <c r="H1203" s="3">
        <f>_xlfn.XLOOKUP(SalesData[[#This Row],[Product]],Menu[Product],Menu[Unit Price])</f>
        <v>4.25</v>
      </c>
      <c r="I1203" s="3">
        <f>SalesData[[#This Row],[Qty]]*SalesData[[#This Row],[Unit Price]]</f>
        <v>4.25</v>
      </c>
    </row>
    <row r="1204" spans="1:9" x14ac:dyDescent="0.3">
      <c r="A1204" s="2">
        <v>45735</v>
      </c>
      <c r="B1204" s="1">
        <v>0.29380675716008614</v>
      </c>
      <c r="C1204" t="str">
        <f t="shared" si="19"/>
        <v>Wed</v>
      </c>
      <c r="D1204" t="s">
        <v>19</v>
      </c>
      <c r="E1204" t="str">
        <f>_xlfn.XLOOKUP(SalesData[[#This Row],[Product]],Menu[Product],Menu[Category])</f>
        <v>Food</v>
      </c>
      <c r="F1204" t="s">
        <v>22</v>
      </c>
      <c r="G1204">
        <v>3</v>
      </c>
      <c r="H1204" s="3">
        <f>_xlfn.XLOOKUP(SalesData[[#This Row],[Product]],Menu[Product],Menu[Unit Price])</f>
        <v>4.75</v>
      </c>
      <c r="I1204" s="3">
        <f>SalesData[[#This Row],[Qty]]*SalesData[[#This Row],[Unit Price]]</f>
        <v>14.25</v>
      </c>
    </row>
    <row r="1205" spans="1:9" x14ac:dyDescent="0.3">
      <c r="A1205" s="2">
        <v>45735</v>
      </c>
      <c r="B1205" s="1">
        <v>0.29382935684623401</v>
      </c>
      <c r="C1205" t="str">
        <f t="shared" si="19"/>
        <v>Wed</v>
      </c>
      <c r="D1205" t="s">
        <v>10</v>
      </c>
      <c r="E1205" t="str">
        <f>_xlfn.XLOOKUP(SalesData[[#This Row],[Product]],Menu[Product],Menu[Category])</f>
        <v>Beverage</v>
      </c>
      <c r="F1205" t="s">
        <v>14</v>
      </c>
      <c r="G1205">
        <v>2</v>
      </c>
      <c r="H1205" s="3">
        <f>_xlfn.XLOOKUP(SalesData[[#This Row],[Product]],Menu[Product],Menu[Unit Price])</f>
        <v>3.25</v>
      </c>
      <c r="I1205" s="3">
        <f>SalesData[[#This Row],[Qty]]*SalesData[[#This Row],[Unit Price]]</f>
        <v>6.5</v>
      </c>
    </row>
    <row r="1206" spans="1:9" x14ac:dyDescent="0.3">
      <c r="A1206" s="2">
        <v>45735</v>
      </c>
      <c r="B1206" s="1">
        <v>0.29537567792082475</v>
      </c>
      <c r="C1206" t="str">
        <f t="shared" si="19"/>
        <v>Wed</v>
      </c>
      <c r="D1206" t="s">
        <v>17</v>
      </c>
      <c r="E1206" t="str">
        <f>_xlfn.XLOOKUP(SalesData[[#This Row],[Product]],Menu[Product],Menu[Category])</f>
        <v>Beverage</v>
      </c>
      <c r="F1206" t="s">
        <v>18</v>
      </c>
      <c r="G1206">
        <v>3</v>
      </c>
      <c r="H1206" s="3">
        <f>_xlfn.XLOOKUP(SalesData[[#This Row],[Product]],Menu[Product],Menu[Unit Price])</f>
        <v>3.5</v>
      </c>
      <c r="I1206" s="3">
        <f>SalesData[[#This Row],[Qty]]*SalesData[[#This Row],[Unit Price]]</f>
        <v>10.5</v>
      </c>
    </row>
    <row r="1207" spans="1:9" x14ac:dyDescent="0.3">
      <c r="A1207" s="2">
        <v>45735</v>
      </c>
      <c r="B1207" s="1">
        <v>0.29965448032836528</v>
      </c>
      <c r="C1207" t="str">
        <f t="shared" si="19"/>
        <v>Wed</v>
      </c>
      <c r="D1207" t="s">
        <v>8</v>
      </c>
      <c r="E1207" t="str">
        <f>_xlfn.XLOOKUP(SalesData[[#This Row],[Product]],Menu[Product],Menu[Category])</f>
        <v>Food</v>
      </c>
      <c r="F1207" t="s">
        <v>22</v>
      </c>
      <c r="G1207">
        <v>4</v>
      </c>
      <c r="H1207" s="3">
        <f>_xlfn.XLOOKUP(SalesData[[#This Row],[Product]],Menu[Product],Menu[Unit Price])</f>
        <v>4.75</v>
      </c>
      <c r="I1207" s="3">
        <f>SalesData[[#This Row],[Qty]]*SalesData[[#This Row],[Unit Price]]</f>
        <v>19</v>
      </c>
    </row>
    <row r="1208" spans="1:9" x14ac:dyDescent="0.3">
      <c r="A1208" s="2">
        <v>45735</v>
      </c>
      <c r="B1208" s="1">
        <v>0.30276749752535864</v>
      </c>
      <c r="C1208" t="str">
        <f t="shared" si="19"/>
        <v>Wed</v>
      </c>
      <c r="D1208" t="s">
        <v>8</v>
      </c>
      <c r="E1208" t="str">
        <f>_xlfn.XLOOKUP(SalesData[[#This Row],[Product]],Menu[Product],Menu[Category])</f>
        <v>Beverage</v>
      </c>
      <c r="F1208" t="s">
        <v>18</v>
      </c>
      <c r="G1208">
        <v>1</v>
      </c>
      <c r="H1208" s="3">
        <f>_xlfn.XLOOKUP(SalesData[[#This Row],[Product]],Menu[Product],Menu[Unit Price])</f>
        <v>3.5</v>
      </c>
      <c r="I1208" s="3">
        <f>SalesData[[#This Row],[Qty]]*SalesData[[#This Row],[Unit Price]]</f>
        <v>3.5</v>
      </c>
    </row>
    <row r="1209" spans="1:9" x14ac:dyDescent="0.3">
      <c r="A1209" s="2">
        <v>45735</v>
      </c>
      <c r="B1209" s="1">
        <v>0.30432118153597693</v>
      </c>
      <c r="C1209" t="str">
        <f t="shared" si="19"/>
        <v>Wed</v>
      </c>
      <c r="D1209" t="s">
        <v>17</v>
      </c>
      <c r="E1209" t="str">
        <f>_xlfn.XLOOKUP(SalesData[[#This Row],[Product]],Menu[Product],Menu[Category])</f>
        <v>Food</v>
      </c>
      <c r="F1209" t="s">
        <v>22</v>
      </c>
      <c r="G1209">
        <v>1</v>
      </c>
      <c r="H1209" s="3">
        <f>_xlfn.XLOOKUP(SalesData[[#This Row],[Product]],Menu[Product],Menu[Unit Price])</f>
        <v>4.75</v>
      </c>
      <c r="I1209" s="3">
        <f>SalesData[[#This Row],[Qty]]*SalesData[[#This Row],[Unit Price]]</f>
        <v>4.75</v>
      </c>
    </row>
    <row r="1210" spans="1:9" x14ac:dyDescent="0.3">
      <c r="A1210" s="2">
        <v>45735</v>
      </c>
      <c r="B1210" s="1">
        <v>0.30602319711670095</v>
      </c>
      <c r="C1210" t="str">
        <f t="shared" si="19"/>
        <v>Wed</v>
      </c>
      <c r="D1210" t="s">
        <v>17</v>
      </c>
      <c r="E1210" t="str">
        <f>_xlfn.XLOOKUP(SalesData[[#This Row],[Product]],Menu[Product],Menu[Category])</f>
        <v>Beverage</v>
      </c>
      <c r="F1210" t="s">
        <v>14</v>
      </c>
      <c r="G1210">
        <v>2</v>
      </c>
      <c r="H1210" s="3">
        <f>_xlfn.XLOOKUP(SalesData[[#This Row],[Product]],Menu[Product],Menu[Unit Price])</f>
        <v>3.25</v>
      </c>
      <c r="I1210" s="3">
        <f>SalesData[[#This Row],[Qty]]*SalesData[[#This Row],[Unit Price]]</f>
        <v>6.5</v>
      </c>
    </row>
    <row r="1211" spans="1:9" x14ac:dyDescent="0.3">
      <c r="A1211" s="2">
        <v>45735</v>
      </c>
      <c r="B1211" s="1">
        <v>0.30613983980223775</v>
      </c>
      <c r="C1211" t="str">
        <f t="shared" si="19"/>
        <v>Wed</v>
      </c>
      <c r="D1211" t="s">
        <v>8</v>
      </c>
      <c r="E1211" t="str">
        <f>_xlfn.XLOOKUP(SalesData[[#This Row],[Product]],Menu[Product],Menu[Category])</f>
        <v>Food</v>
      </c>
      <c r="F1211" t="s">
        <v>15</v>
      </c>
      <c r="G1211">
        <v>3</v>
      </c>
      <c r="H1211" s="3">
        <f>_xlfn.XLOOKUP(SalesData[[#This Row],[Product]],Menu[Product],Menu[Unit Price])</f>
        <v>10</v>
      </c>
      <c r="I1211" s="3">
        <f>SalesData[[#This Row],[Qty]]*SalesData[[#This Row],[Unit Price]]</f>
        <v>30</v>
      </c>
    </row>
    <row r="1212" spans="1:9" x14ac:dyDescent="0.3">
      <c r="A1212" s="2">
        <v>45735</v>
      </c>
      <c r="B1212" s="1">
        <v>0.30908627301006036</v>
      </c>
      <c r="C1212" t="str">
        <f t="shared" si="19"/>
        <v>Wed</v>
      </c>
      <c r="D1212" t="s">
        <v>8</v>
      </c>
      <c r="E1212" t="str">
        <f>_xlfn.XLOOKUP(SalesData[[#This Row],[Product]],Menu[Product],Menu[Category])</f>
        <v>Beverage</v>
      </c>
      <c r="F1212" t="s">
        <v>12</v>
      </c>
      <c r="G1212">
        <v>2</v>
      </c>
      <c r="H1212" s="3">
        <f>_xlfn.XLOOKUP(SalesData[[#This Row],[Product]],Menu[Product],Menu[Unit Price])</f>
        <v>5.5</v>
      </c>
      <c r="I1212" s="3">
        <f>SalesData[[#This Row],[Qty]]*SalesData[[#This Row],[Unit Price]]</f>
        <v>11</v>
      </c>
    </row>
    <row r="1213" spans="1:9" x14ac:dyDescent="0.3">
      <c r="A1213" s="2">
        <v>45735</v>
      </c>
      <c r="B1213" s="1">
        <v>0.30998803129300861</v>
      </c>
      <c r="C1213" t="str">
        <f t="shared" si="19"/>
        <v>Wed</v>
      </c>
      <c r="D1213" t="s">
        <v>17</v>
      </c>
      <c r="E1213" t="str">
        <f>_xlfn.XLOOKUP(SalesData[[#This Row],[Product]],Menu[Product],Menu[Category])</f>
        <v>Food</v>
      </c>
      <c r="F1213" t="s">
        <v>20</v>
      </c>
      <c r="G1213">
        <v>3</v>
      </c>
      <c r="H1213" s="3">
        <f>_xlfn.XLOOKUP(SalesData[[#This Row],[Product]],Menu[Product],Menu[Unit Price])</f>
        <v>4.25</v>
      </c>
      <c r="I1213" s="3">
        <f>SalesData[[#This Row],[Qty]]*SalesData[[#This Row],[Unit Price]]</f>
        <v>12.75</v>
      </c>
    </row>
    <row r="1214" spans="1:9" x14ac:dyDescent="0.3">
      <c r="A1214" s="2">
        <v>45735</v>
      </c>
      <c r="B1214" s="1">
        <v>0.31442845398743108</v>
      </c>
      <c r="C1214" t="str">
        <f t="shared" si="19"/>
        <v>Wed</v>
      </c>
      <c r="D1214" t="s">
        <v>8</v>
      </c>
      <c r="E1214" t="str">
        <f>_xlfn.XLOOKUP(SalesData[[#This Row],[Product]],Menu[Product],Menu[Category])</f>
        <v>Beverage</v>
      </c>
      <c r="F1214" t="s">
        <v>14</v>
      </c>
      <c r="G1214">
        <v>1</v>
      </c>
      <c r="H1214" s="3">
        <f>_xlfn.XLOOKUP(SalesData[[#This Row],[Product]],Menu[Product],Menu[Unit Price])</f>
        <v>3.25</v>
      </c>
      <c r="I1214" s="3">
        <f>SalesData[[#This Row],[Qty]]*SalesData[[#This Row],[Unit Price]]</f>
        <v>3.25</v>
      </c>
    </row>
    <row r="1215" spans="1:9" x14ac:dyDescent="0.3">
      <c r="A1215" s="2">
        <v>45735</v>
      </c>
      <c r="B1215" s="1">
        <v>0.31541747215577537</v>
      </c>
      <c r="C1215" t="str">
        <f t="shared" si="19"/>
        <v>Wed</v>
      </c>
      <c r="D1215" t="s">
        <v>8</v>
      </c>
      <c r="E1215" t="str">
        <f>_xlfn.XLOOKUP(SalesData[[#This Row],[Product]],Menu[Product],Menu[Category])</f>
        <v>Beverage</v>
      </c>
      <c r="F1215" t="s">
        <v>18</v>
      </c>
      <c r="G1215">
        <v>1</v>
      </c>
      <c r="H1215" s="3">
        <f>_xlfn.XLOOKUP(SalesData[[#This Row],[Product]],Menu[Product],Menu[Unit Price])</f>
        <v>3.5</v>
      </c>
      <c r="I1215" s="3">
        <f>SalesData[[#This Row],[Qty]]*SalesData[[#This Row],[Unit Price]]</f>
        <v>3.5</v>
      </c>
    </row>
    <row r="1216" spans="1:9" x14ac:dyDescent="0.3">
      <c r="A1216" s="2">
        <v>45735</v>
      </c>
      <c r="B1216" s="1">
        <v>0.31622875925631899</v>
      </c>
      <c r="C1216" t="str">
        <f t="shared" si="19"/>
        <v>Wed</v>
      </c>
      <c r="D1216" t="s">
        <v>10</v>
      </c>
      <c r="E1216" t="str">
        <f>_xlfn.XLOOKUP(SalesData[[#This Row],[Product]],Menu[Product],Menu[Category])</f>
        <v>Food</v>
      </c>
      <c r="F1216" t="s">
        <v>20</v>
      </c>
      <c r="G1216">
        <v>1</v>
      </c>
      <c r="H1216" s="3">
        <f>_xlfn.XLOOKUP(SalesData[[#This Row],[Product]],Menu[Product],Menu[Unit Price])</f>
        <v>4.25</v>
      </c>
      <c r="I1216" s="3">
        <f>SalesData[[#This Row],[Qty]]*SalesData[[#This Row],[Unit Price]]</f>
        <v>4.25</v>
      </c>
    </row>
    <row r="1217" spans="1:9" x14ac:dyDescent="0.3">
      <c r="A1217" s="2">
        <v>45735</v>
      </c>
      <c r="B1217" s="1">
        <v>0.32023519483762192</v>
      </c>
      <c r="C1217" t="str">
        <f t="shared" si="19"/>
        <v>Wed</v>
      </c>
      <c r="D1217" t="s">
        <v>8</v>
      </c>
      <c r="E1217" t="str">
        <f>_xlfn.XLOOKUP(SalesData[[#This Row],[Product]],Menu[Product],Menu[Category])</f>
        <v>Food</v>
      </c>
      <c r="F1217" t="s">
        <v>23</v>
      </c>
      <c r="G1217">
        <v>4</v>
      </c>
      <c r="H1217" s="3">
        <f>_xlfn.XLOOKUP(SalesData[[#This Row],[Product]],Menu[Product],Menu[Unit Price])</f>
        <v>9.5</v>
      </c>
      <c r="I1217" s="3">
        <f>SalesData[[#This Row],[Qty]]*SalesData[[#This Row],[Unit Price]]</f>
        <v>38</v>
      </c>
    </row>
    <row r="1218" spans="1:9" x14ac:dyDescent="0.3">
      <c r="A1218" s="2">
        <v>45735</v>
      </c>
      <c r="B1218" s="1">
        <v>0.32236825205916225</v>
      </c>
      <c r="C1218" t="str">
        <f t="shared" si="19"/>
        <v>Wed</v>
      </c>
      <c r="D1218" t="s">
        <v>19</v>
      </c>
      <c r="E1218" t="str">
        <f>_xlfn.XLOOKUP(SalesData[[#This Row],[Product]],Menu[Product],Menu[Category])</f>
        <v>Food</v>
      </c>
      <c r="F1218" t="s">
        <v>22</v>
      </c>
      <c r="G1218">
        <v>4</v>
      </c>
      <c r="H1218" s="3">
        <f>_xlfn.XLOOKUP(SalesData[[#This Row],[Product]],Menu[Product],Menu[Unit Price])</f>
        <v>4.75</v>
      </c>
      <c r="I1218" s="3">
        <f>SalesData[[#This Row],[Qty]]*SalesData[[#This Row],[Unit Price]]</f>
        <v>19</v>
      </c>
    </row>
    <row r="1219" spans="1:9" x14ac:dyDescent="0.3">
      <c r="A1219" s="2">
        <v>45735</v>
      </c>
      <c r="B1219" s="1">
        <v>0.32323390415142217</v>
      </c>
      <c r="C1219" t="str">
        <f t="shared" ref="C1219:C1282" si="20">TEXT(A1219, "ddd")</f>
        <v>Wed</v>
      </c>
      <c r="D1219" t="s">
        <v>10</v>
      </c>
      <c r="E1219" t="str">
        <f>_xlfn.XLOOKUP(SalesData[[#This Row],[Product]],Menu[Product],Menu[Category])</f>
        <v>Beverage</v>
      </c>
      <c r="F1219" t="s">
        <v>16</v>
      </c>
      <c r="G1219">
        <v>2</v>
      </c>
      <c r="H1219" s="3">
        <f>_xlfn.XLOOKUP(SalesData[[#This Row],[Product]],Menu[Product],Menu[Unit Price])</f>
        <v>6</v>
      </c>
      <c r="I1219" s="3">
        <f>SalesData[[#This Row],[Qty]]*SalesData[[#This Row],[Unit Price]]</f>
        <v>12</v>
      </c>
    </row>
    <row r="1220" spans="1:9" x14ac:dyDescent="0.3">
      <c r="A1220" s="2">
        <v>45735</v>
      </c>
      <c r="B1220" s="1">
        <v>0.323276725989178</v>
      </c>
      <c r="C1220" t="str">
        <f t="shared" si="20"/>
        <v>Wed</v>
      </c>
      <c r="D1220" t="s">
        <v>19</v>
      </c>
      <c r="E1220" t="str">
        <f>_xlfn.XLOOKUP(SalesData[[#This Row],[Product]],Menu[Product],Menu[Category])</f>
        <v>Beverage</v>
      </c>
      <c r="F1220" t="s">
        <v>16</v>
      </c>
      <c r="G1220">
        <v>4</v>
      </c>
      <c r="H1220" s="3">
        <f>_xlfn.XLOOKUP(SalesData[[#This Row],[Product]],Menu[Product],Menu[Unit Price])</f>
        <v>6</v>
      </c>
      <c r="I1220" s="3">
        <f>SalesData[[#This Row],[Qty]]*SalesData[[#This Row],[Unit Price]]</f>
        <v>24</v>
      </c>
    </row>
    <row r="1221" spans="1:9" x14ac:dyDescent="0.3">
      <c r="A1221" s="2">
        <v>45735</v>
      </c>
      <c r="B1221" s="1">
        <v>0.32659340628275013</v>
      </c>
      <c r="C1221" t="str">
        <f t="shared" si="20"/>
        <v>Wed</v>
      </c>
      <c r="D1221" t="s">
        <v>10</v>
      </c>
      <c r="E1221" t="str">
        <f>_xlfn.XLOOKUP(SalesData[[#This Row],[Product]],Menu[Product],Menu[Category])</f>
        <v>Beverage</v>
      </c>
      <c r="F1221" t="s">
        <v>12</v>
      </c>
      <c r="G1221">
        <v>1</v>
      </c>
      <c r="H1221" s="3">
        <f>_xlfn.XLOOKUP(SalesData[[#This Row],[Product]],Menu[Product],Menu[Unit Price])</f>
        <v>5.5</v>
      </c>
      <c r="I1221" s="3">
        <f>SalesData[[#This Row],[Qty]]*SalesData[[#This Row],[Unit Price]]</f>
        <v>5.5</v>
      </c>
    </row>
    <row r="1222" spans="1:9" x14ac:dyDescent="0.3">
      <c r="A1222" s="2">
        <v>45735</v>
      </c>
      <c r="B1222" s="1">
        <v>0.32855071910098149</v>
      </c>
      <c r="C1222" t="str">
        <f t="shared" si="20"/>
        <v>Wed</v>
      </c>
      <c r="D1222" t="s">
        <v>19</v>
      </c>
      <c r="E1222" t="str">
        <f>_xlfn.XLOOKUP(SalesData[[#This Row],[Product]],Menu[Product],Menu[Category])</f>
        <v>Food</v>
      </c>
      <c r="F1222" t="s">
        <v>20</v>
      </c>
      <c r="G1222">
        <v>4</v>
      </c>
      <c r="H1222" s="3">
        <f>_xlfn.XLOOKUP(SalesData[[#This Row],[Product]],Menu[Product],Menu[Unit Price])</f>
        <v>4.25</v>
      </c>
      <c r="I1222" s="3">
        <f>SalesData[[#This Row],[Qty]]*SalesData[[#This Row],[Unit Price]]</f>
        <v>17</v>
      </c>
    </row>
    <row r="1223" spans="1:9" x14ac:dyDescent="0.3">
      <c r="A1223" s="2">
        <v>45735</v>
      </c>
      <c r="B1223" s="1">
        <v>0.3295674842671199</v>
      </c>
      <c r="C1223" t="str">
        <f t="shared" si="20"/>
        <v>Wed</v>
      </c>
      <c r="D1223" t="s">
        <v>19</v>
      </c>
      <c r="E1223" t="str">
        <f>_xlfn.XLOOKUP(SalesData[[#This Row],[Product]],Menu[Product],Menu[Category])</f>
        <v>Food</v>
      </c>
      <c r="F1223" t="s">
        <v>23</v>
      </c>
      <c r="G1223">
        <v>1</v>
      </c>
      <c r="H1223" s="3">
        <f>_xlfn.XLOOKUP(SalesData[[#This Row],[Product]],Menu[Product],Menu[Unit Price])</f>
        <v>9.5</v>
      </c>
      <c r="I1223" s="3">
        <f>SalesData[[#This Row],[Qty]]*SalesData[[#This Row],[Unit Price]]</f>
        <v>9.5</v>
      </c>
    </row>
    <row r="1224" spans="1:9" x14ac:dyDescent="0.3">
      <c r="A1224" s="2">
        <v>45735</v>
      </c>
      <c r="B1224" s="1">
        <v>0.33146177258504644</v>
      </c>
      <c r="C1224" t="str">
        <f t="shared" si="20"/>
        <v>Wed</v>
      </c>
      <c r="D1224" t="s">
        <v>10</v>
      </c>
      <c r="E1224" t="str">
        <f>_xlfn.XLOOKUP(SalesData[[#This Row],[Product]],Menu[Product],Menu[Category])</f>
        <v>Food</v>
      </c>
      <c r="F1224" t="s">
        <v>20</v>
      </c>
      <c r="G1224">
        <v>3</v>
      </c>
      <c r="H1224" s="3">
        <f>_xlfn.XLOOKUP(SalesData[[#This Row],[Product]],Menu[Product],Menu[Unit Price])</f>
        <v>4.25</v>
      </c>
      <c r="I1224" s="3">
        <f>SalesData[[#This Row],[Qty]]*SalesData[[#This Row],[Unit Price]]</f>
        <v>12.75</v>
      </c>
    </row>
    <row r="1225" spans="1:9" x14ac:dyDescent="0.3">
      <c r="A1225" s="2">
        <v>45735</v>
      </c>
      <c r="B1225" s="1">
        <v>0.33216744476390991</v>
      </c>
      <c r="C1225" t="str">
        <f t="shared" si="20"/>
        <v>Wed</v>
      </c>
      <c r="D1225" t="s">
        <v>10</v>
      </c>
      <c r="E1225" t="str">
        <f>_xlfn.XLOOKUP(SalesData[[#This Row],[Product]],Menu[Product],Menu[Category])</f>
        <v>Beverage</v>
      </c>
      <c r="F1225" t="s">
        <v>13</v>
      </c>
      <c r="G1225">
        <v>1</v>
      </c>
      <c r="H1225" s="3">
        <f>_xlfn.XLOOKUP(SalesData[[#This Row],[Product]],Menu[Product],Menu[Unit Price])</f>
        <v>5.25</v>
      </c>
      <c r="I1225" s="3">
        <f>SalesData[[#This Row],[Qty]]*SalesData[[#This Row],[Unit Price]]</f>
        <v>5.25</v>
      </c>
    </row>
    <row r="1226" spans="1:9" x14ac:dyDescent="0.3">
      <c r="A1226" s="2">
        <v>45735</v>
      </c>
      <c r="B1226" s="1">
        <v>0.33228531932830746</v>
      </c>
      <c r="C1226" t="str">
        <f t="shared" si="20"/>
        <v>Wed</v>
      </c>
      <c r="D1226" t="s">
        <v>10</v>
      </c>
      <c r="E1226" t="str">
        <f>_xlfn.XLOOKUP(SalesData[[#This Row],[Product]],Menu[Product],Menu[Category])</f>
        <v>Beverage</v>
      </c>
      <c r="F1226" t="s">
        <v>12</v>
      </c>
      <c r="G1226">
        <v>2</v>
      </c>
      <c r="H1226" s="3">
        <f>_xlfn.XLOOKUP(SalesData[[#This Row],[Product]],Menu[Product],Menu[Unit Price])</f>
        <v>5.5</v>
      </c>
      <c r="I1226" s="3">
        <f>SalesData[[#This Row],[Qty]]*SalesData[[#This Row],[Unit Price]]</f>
        <v>11</v>
      </c>
    </row>
    <row r="1227" spans="1:9" x14ac:dyDescent="0.3">
      <c r="A1227" s="2">
        <v>45735</v>
      </c>
      <c r="B1227" s="1">
        <v>0.33238266317791609</v>
      </c>
      <c r="C1227" t="str">
        <f t="shared" si="20"/>
        <v>Wed</v>
      </c>
      <c r="D1227" t="s">
        <v>17</v>
      </c>
      <c r="E1227" t="str">
        <f>_xlfn.XLOOKUP(SalesData[[#This Row],[Product]],Menu[Product],Menu[Category])</f>
        <v>Beverage</v>
      </c>
      <c r="F1227" t="s">
        <v>16</v>
      </c>
      <c r="G1227">
        <v>3</v>
      </c>
      <c r="H1227" s="3">
        <f>_xlfn.XLOOKUP(SalesData[[#This Row],[Product]],Menu[Product],Menu[Unit Price])</f>
        <v>6</v>
      </c>
      <c r="I1227" s="3">
        <f>SalesData[[#This Row],[Qty]]*SalesData[[#This Row],[Unit Price]]</f>
        <v>18</v>
      </c>
    </row>
    <row r="1228" spans="1:9" x14ac:dyDescent="0.3">
      <c r="A1228" s="2">
        <v>45735</v>
      </c>
      <c r="B1228" s="1">
        <v>0.3325047911178467</v>
      </c>
      <c r="C1228" t="str">
        <f t="shared" si="20"/>
        <v>Wed</v>
      </c>
      <c r="D1228" t="s">
        <v>19</v>
      </c>
      <c r="E1228" t="str">
        <f>_xlfn.XLOOKUP(SalesData[[#This Row],[Product]],Menu[Product],Menu[Category])</f>
        <v>Food</v>
      </c>
      <c r="F1228" t="s">
        <v>20</v>
      </c>
      <c r="G1228">
        <v>1</v>
      </c>
      <c r="H1228" s="3">
        <f>_xlfn.XLOOKUP(SalesData[[#This Row],[Product]],Menu[Product],Menu[Unit Price])</f>
        <v>4.25</v>
      </c>
      <c r="I1228" s="3">
        <f>SalesData[[#This Row],[Qty]]*SalesData[[#This Row],[Unit Price]]</f>
        <v>4.25</v>
      </c>
    </row>
    <row r="1229" spans="1:9" x14ac:dyDescent="0.3">
      <c r="A1229" s="2">
        <v>45735</v>
      </c>
      <c r="B1229" s="1">
        <v>0.3328585094290416</v>
      </c>
      <c r="C1229" t="str">
        <f t="shared" si="20"/>
        <v>Wed</v>
      </c>
      <c r="D1229" t="s">
        <v>8</v>
      </c>
      <c r="E1229" t="str">
        <f>_xlfn.XLOOKUP(SalesData[[#This Row],[Product]],Menu[Product],Menu[Category])</f>
        <v>Beverage</v>
      </c>
      <c r="F1229" t="s">
        <v>21</v>
      </c>
      <c r="G1229">
        <v>1</v>
      </c>
      <c r="H1229" s="3">
        <f>_xlfn.XLOOKUP(SalesData[[#This Row],[Product]],Menu[Product],Menu[Unit Price])</f>
        <v>5.75</v>
      </c>
      <c r="I1229" s="3">
        <f>SalesData[[#This Row],[Qty]]*SalesData[[#This Row],[Unit Price]]</f>
        <v>5.75</v>
      </c>
    </row>
    <row r="1230" spans="1:9" x14ac:dyDescent="0.3">
      <c r="A1230" s="2">
        <v>45735</v>
      </c>
      <c r="B1230" s="1">
        <v>0.34984572512136658</v>
      </c>
      <c r="C1230" t="str">
        <f t="shared" si="20"/>
        <v>Wed</v>
      </c>
      <c r="D1230" t="s">
        <v>17</v>
      </c>
      <c r="E1230" t="str">
        <f>_xlfn.XLOOKUP(SalesData[[#This Row],[Product]],Menu[Product],Menu[Category])</f>
        <v>Beverage</v>
      </c>
      <c r="F1230" t="s">
        <v>12</v>
      </c>
      <c r="G1230">
        <v>2</v>
      </c>
      <c r="H1230" s="3">
        <f>_xlfn.XLOOKUP(SalesData[[#This Row],[Product]],Menu[Product],Menu[Unit Price])</f>
        <v>5.5</v>
      </c>
      <c r="I1230" s="3">
        <f>SalesData[[#This Row],[Qty]]*SalesData[[#This Row],[Unit Price]]</f>
        <v>11</v>
      </c>
    </row>
    <row r="1231" spans="1:9" x14ac:dyDescent="0.3">
      <c r="A1231" s="2">
        <v>45735</v>
      </c>
      <c r="B1231" s="1">
        <v>0.35498090198508436</v>
      </c>
      <c r="C1231" t="str">
        <f t="shared" si="20"/>
        <v>Wed</v>
      </c>
      <c r="D1231" t="s">
        <v>19</v>
      </c>
      <c r="E1231" t="str">
        <f>_xlfn.XLOOKUP(SalesData[[#This Row],[Product]],Menu[Product],Menu[Category])</f>
        <v>Beverage</v>
      </c>
      <c r="F1231" t="s">
        <v>18</v>
      </c>
      <c r="G1231">
        <v>2</v>
      </c>
      <c r="H1231" s="3">
        <f>_xlfn.XLOOKUP(SalesData[[#This Row],[Product]],Menu[Product],Menu[Unit Price])</f>
        <v>3.5</v>
      </c>
      <c r="I1231" s="3">
        <f>SalesData[[#This Row],[Qty]]*SalesData[[#This Row],[Unit Price]]</f>
        <v>7</v>
      </c>
    </row>
    <row r="1232" spans="1:9" x14ac:dyDescent="0.3">
      <c r="A1232" s="2">
        <v>45735</v>
      </c>
      <c r="B1232" s="1">
        <v>0.38751029590918096</v>
      </c>
      <c r="C1232" t="str">
        <f t="shared" si="20"/>
        <v>Wed</v>
      </c>
      <c r="D1232" t="s">
        <v>17</v>
      </c>
      <c r="E1232" t="str">
        <f>_xlfn.XLOOKUP(SalesData[[#This Row],[Product]],Menu[Product],Menu[Category])</f>
        <v>Beverage</v>
      </c>
      <c r="F1232" t="s">
        <v>14</v>
      </c>
      <c r="G1232">
        <v>1</v>
      </c>
      <c r="H1232" s="3">
        <f>_xlfn.XLOOKUP(SalesData[[#This Row],[Product]],Menu[Product],Menu[Unit Price])</f>
        <v>3.25</v>
      </c>
      <c r="I1232" s="3">
        <f>SalesData[[#This Row],[Qty]]*SalesData[[#This Row],[Unit Price]]</f>
        <v>3.25</v>
      </c>
    </row>
    <row r="1233" spans="1:9" x14ac:dyDescent="0.3">
      <c r="A1233" s="2">
        <v>45735</v>
      </c>
      <c r="B1233" s="1">
        <v>0.4099412734236878</v>
      </c>
      <c r="C1233" t="str">
        <f t="shared" si="20"/>
        <v>Wed</v>
      </c>
      <c r="D1233" t="s">
        <v>19</v>
      </c>
      <c r="E1233" t="str">
        <f>_xlfn.XLOOKUP(SalesData[[#This Row],[Product]],Menu[Product],Menu[Category])</f>
        <v>Beverage</v>
      </c>
      <c r="F1233" t="s">
        <v>18</v>
      </c>
      <c r="G1233">
        <v>1</v>
      </c>
      <c r="H1233" s="3">
        <f>_xlfn.XLOOKUP(SalesData[[#This Row],[Product]],Menu[Product],Menu[Unit Price])</f>
        <v>3.5</v>
      </c>
      <c r="I1233" s="3">
        <f>SalesData[[#This Row],[Qty]]*SalesData[[#This Row],[Unit Price]]</f>
        <v>3.5</v>
      </c>
    </row>
    <row r="1234" spans="1:9" x14ac:dyDescent="0.3">
      <c r="A1234" s="2">
        <v>45735</v>
      </c>
      <c r="B1234" s="1">
        <v>0.41634605372102346</v>
      </c>
      <c r="C1234" t="str">
        <f t="shared" si="20"/>
        <v>Wed</v>
      </c>
      <c r="D1234" t="s">
        <v>10</v>
      </c>
      <c r="E1234" t="str">
        <f>_xlfn.XLOOKUP(SalesData[[#This Row],[Product]],Menu[Product],Menu[Category])</f>
        <v>Food</v>
      </c>
      <c r="F1234" t="s">
        <v>22</v>
      </c>
      <c r="G1234">
        <v>1</v>
      </c>
      <c r="H1234" s="3">
        <f>_xlfn.XLOOKUP(SalesData[[#This Row],[Product]],Menu[Product],Menu[Unit Price])</f>
        <v>4.75</v>
      </c>
      <c r="I1234" s="3">
        <f>SalesData[[#This Row],[Qty]]*SalesData[[#This Row],[Unit Price]]</f>
        <v>4.75</v>
      </c>
    </row>
    <row r="1235" spans="1:9" x14ac:dyDescent="0.3">
      <c r="A1235" s="2">
        <v>45735</v>
      </c>
      <c r="B1235" s="1">
        <v>0.42342529399619561</v>
      </c>
      <c r="C1235" t="str">
        <f t="shared" si="20"/>
        <v>Wed</v>
      </c>
      <c r="D1235" t="s">
        <v>19</v>
      </c>
      <c r="E1235" t="str">
        <f>_xlfn.XLOOKUP(SalesData[[#This Row],[Product]],Menu[Product],Menu[Category])</f>
        <v>Food</v>
      </c>
      <c r="F1235" t="s">
        <v>15</v>
      </c>
      <c r="G1235">
        <v>2</v>
      </c>
      <c r="H1235" s="3">
        <f>_xlfn.XLOOKUP(SalesData[[#This Row],[Product]],Menu[Product],Menu[Unit Price])</f>
        <v>10</v>
      </c>
      <c r="I1235" s="3">
        <f>SalesData[[#This Row],[Qty]]*SalesData[[#This Row],[Unit Price]]</f>
        <v>20</v>
      </c>
    </row>
    <row r="1236" spans="1:9" x14ac:dyDescent="0.3">
      <c r="A1236" s="2">
        <v>45735</v>
      </c>
      <c r="B1236" s="1">
        <v>0.42817207694120957</v>
      </c>
      <c r="C1236" t="str">
        <f t="shared" si="20"/>
        <v>Wed</v>
      </c>
      <c r="D1236" t="s">
        <v>19</v>
      </c>
      <c r="E1236" t="str">
        <f>_xlfn.XLOOKUP(SalesData[[#This Row],[Product]],Menu[Product],Menu[Category])</f>
        <v>Food</v>
      </c>
      <c r="F1236" t="s">
        <v>20</v>
      </c>
      <c r="G1236">
        <v>4</v>
      </c>
      <c r="H1236" s="3">
        <f>_xlfn.XLOOKUP(SalesData[[#This Row],[Product]],Menu[Product],Menu[Unit Price])</f>
        <v>4.25</v>
      </c>
      <c r="I1236" s="3">
        <f>SalesData[[#This Row],[Qty]]*SalesData[[#This Row],[Unit Price]]</f>
        <v>17</v>
      </c>
    </row>
    <row r="1237" spans="1:9" x14ac:dyDescent="0.3">
      <c r="A1237" s="2">
        <v>45735</v>
      </c>
      <c r="B1237" s="1">
        <v>0.4361085075106661</v>
      </c>
      <c r="C1237" t="str">
        <f t="shared" si="20"/>
        <v>Wed</v>
      </c>
      <c r="D1237" t="s">
        <v>19</v>
      </c>
      <c r="E1237" t="str">
        <f>_xlfn.XLOOKUP(SalesData[[#This Row],[Product]],Menu[Product],Menu[Category])</f>
        <v>Beverage</v>
      </c>
      <c r="F1237" t="s">
        <v>13</v>
      </c>
      <c r="G1237">
        <v>1</v>
      </c>
      <c r="H1237" s="3">
        <f>_xlfn.XLOOKUP(SalesData[[#This Row],[Product]],Menu[Product],Menu[Unit Price])</f>
        <v>5.25</v>
      </c>
      <c r="I1237" s="3">
        <f>SalesData[[#This Row],[Qty]]*SalesData[[#This Row],[Unit Price]]</f>
        <v>5.25</v>
      </c>
    </row>
    <row r="1238" spans="1:9" x14ac:dyDescent="0.3">
      <c r="A1238" s="2">
        <v>45735</v>
      </c>
      <c r="B1238" s="1">
        <v>0.43950700749578869</v>
      </c>
      <c r="C1238" t="str">
        <f t="shared" si="20"/>
        <v>Wed</v>
      </c>
      <c r="D1238" t="s">
        <v>8</v>
      </c>
      <c r="E1238" t="str">
        <f>_xlfn.XLOOKUP(SalesData[[#This Row],[Product]],Menu[Product],Menu[Category])</f>
        <v>Beverage</v>
      </c>
      <c r="F1238" t="s">
        <v>13</v>
      </c>
      <c r="G1238">
        <v>1</v>
      </c>
      <c r="H1238" s="3">
        <f>_xlfn.XLOOKUP(SalesData[[#This Row],[Product]],Menu[Product],Menu[Unit Price])</f>
        <v>5.25</v>
      </c>
      <c r="I1238" s="3">
        <f>SalesData[[#This Row],[Qty]]*SalesData[[#This Row],[Unit Price]]</f>
        <v>5.25</v>
      </c>
    </row>
    <row r="1239" spans="1:9" x14ac:dyDescent="0.3">
      <c r="A1239" s="2">
        <v>45735</v>
      </c>
      <c r="B1239" s="1">
        <v>0.44362463209550057</v>
      </c>
      <c r="C1239" t="str">
        <f t="shared" si="20"/>
        <v>Wed</v>
      </c>
      <c r="D1239" t="s">
        <v>19</v>
      </c>
      <c r="E1239" t="str">
        <f>_xlfn.XLOOKUP(SalesData[[#This Row],[Product]],Menu[Product],Menu[Category])</f>
        <v>Food</v>
      </c>
      <c r="F1239" t="s">
        <v>15</v>
      </c>
      <c r="G1239">
        <v>4</v>
      </c>
      <c r="H1239" s="3">
        <f>_xlfn.XLOOKUP(SalesData[[#This Row],[Product]],Menu[Product],Menu[Unit Price])</f>
        <v>10</v>
      </c>
      <c r="I1239" s="3">
        <f>SalesData[[#This Row],[Qty]]*SalesData[[#This Row],[Unit Price]]</f>
        <v>40</v>
      </c>
    </row>
    <row r="1240" spans="1:9" x14ac:dyDescent="0.3">
      <c r="A1240" s="2">
        <v>45735</v>
      </c>
      <c r="B1240" s="1">
        <v>0.44478282184700624</v>
      </c>
      <c r="C1240" t="str">
        <f t="shared" si="20"/>
        <v>Wed</v>
      </c>
      <c r="D1240" t="s">
        <v>8</v>
      </c>
      <c r="E1240" t="str">
        <f>_xlfn.XLOOKUP(SalesData[[#This Row],[Product]],Menu[Product],Menu[Category])</f>
        <v>Beverage</v>
      </c>
      <c r="F1240" t="s">
        <v>18</v>
      </c>
      <c r="G1240">
        <v>4</v>
      </c>
      <c r="H1240" s="3">
        <f>_xlfn.XLOOKUP(SalesData[[#This Row],[Product]],Menu[Product],Menu[Unit Price])</f>
        <v>3.5</v>
      </c>
      <c r="I1240" s="3">
        <f>SalesData[[#This Row],[Qty]]*SalesData[[#This Row],[Unit Price]]</f>
        <v>14</v>
      </c>
    </row>
    <row r="1241" spans="1:9" x14ac:dyDescent="0.3">
      <c r="A1241" s="2">
        <v>45735</v>
      </c>
      <c r="B1241" s="1">
        <v>0.45170985175889533</v>
      </c>
      <c r="C1241" t="str">
        <f t="shared" si="20"/>
        <v>Wed</v>
      </c>
      <c r="D1241" t="s">
        <v>17</v>
      </c>
      <c r="E1241" t="str">
        <f>_xlfn.XLOOKUP(SalesData[[#This Row],[Product]],Menu[Product],Menu[Category])</f>
        <v>Food</v>
      </c>
      <c r="F1241" t="s">
        <v>23</v>
      </c>
      <c r="G1241">
        <v>1</v>
      </c>
      <c r="H1241" s="3">
        <f>_xlfn.XLOOKUP(SalesData[[#This Row],[Product]],Menu[Product],Menu[Unit Price])</f>
        <v>9.5</v>
      </c>
      <c r="I1241" s="3">
        <f>SalesData[[#This Row],[Qty]]*SalesData[[#This Row],[Unit Price]]</f>
        <v>9.5</v>
      </c>
    </row>
    <row r="1242" spans="1:9" x14ac:dyDescent="0.3">
      <c r="A1242" s="2">
        <v>45735</v>
      </c>
      <c r="B1242" s="1">
        <v>0.46073004142732499</v>
      </c>
      <c r="C1242" t="str">
        <f t="shared" si="20"/>
        <v>Wed</v>
      </c>
      <c r="D1242" t="s">
        <v>17</v>
      </c>
      <c r="E1242" t="str">
        <f>_xlfn.XLOOKUP(SalesData[[#This Row],[Product]],Menu[Product],Menu[Category])</f>
        <v>Food</v>
      </c>
      <c r="F1242" t="s">
        <v>22</v>
      </c>
      <c r="G1242">
        <v>4</v>
      </c>
      <c r="H1242" s="3">
        <f>_xlfn.XLOOKUP(SalesData[[#This Row],[Product]],Menu[Product],Menu[Unit Price])</f>
        <v>4.75</v>
      </c>
      <c r="I1242" s="3">
        <f>SalesData[[#This Row],[Qty]]*SalesData[[#This Row],[Unit Price]]</f>
        <v>19</v>
      </c>
    </row>
    <row r="1243" spans="1:9" x14ac:dyDescent="0.3">
      <c r="A1243" s="2">
        <v>45735</v>
      </c>
      <c r="B1243" s="1">
        <v>0.46357359814712129</v>
      </c>
      <c r="C1243" t="str">
        <f t="shared" si="20"/>
        <v>Wed</v>
      </c>
      <c r="D1243" t="s">
        <v>8</v>
      </c>
      <c r="E1243" t="str">
        <f>_xlfn.XLOOKUP(SalesData[[#This Row],[Product]],Menu[Product],Menu[Category])</f>
        <v>Beverage</v>
      </c>
      <c r="F1243" t="s">
        <v>13</v>
      </c>
      <c r="G1243">
        <v>1</v>
      </c>
      <c r="H1243" s="3">
        <f>_xlfn.XLOOKUP(SalesData[[#This Row],[Product]],Menu[Product],Menu[Unit Price])</f>
        <v>5.25</v>
      </c>
      <c r="I1243" s="3">
        <f>SalesData[[#This Row],[Qty]]*SalesData[[#This Row],[Unit Price]]</f>
        <v>5.25</v>
      </c>
    </row>
    <row r="1244" spans="1:9" x14ac:dyDescent="0.3">
      <c r="A1244" s="2">
        <v>45735</v>
      </c>
      <c r="B1244" s="1">
        <v>0.47822941224540849</v>
      </c>
      <c r="C1244" t="str">
        <f t="shared" si="20"/>
        <v>Wed</v>
      </c>
      <c r="D1244" t="s">
        <v>19</v>
      </c>
      <c r="E1244" t="str">
        <f>_xlfn.XLOOKUP(SalesData[[#This Row],[Product]],Menu[Product],Menu[Category])</f>
        <v>Beverage</v>
      </c>
      <c r="F1244" t="s">
        <v>14</v>
      </c>
      <c r="G1244">
        <v>1</v>
      </c>
      <c r="H1244" s="3">
        <f>_xlfn.XLOOKUP(SalesData[[#This Row],[Product]],Menu[Product],Menu[Unit Price])</f>
        <v>3.25</v>
      </c>
      <c r="I1244" s="3">
        <f>SalesData[[#This Row],[Qty]]*SalesData[[#This Row],[Unit Price]]</f>
        <v>3.25</v>
      </c>
    </row>
    <row r="1245" spans="1:9" x14ac:dyDescent="0.3">
      <c r="A1245" s="2">
        <v>45735</v>
      </c>
      <c r="B1245" s="1">
        <v>0.47912327505059682</v>
      </c>
      <c r="C1245" t="str">
        <f t="shared" si="20"/>
        <v>Wed</v>
      </c>
      <c r="D1245" t="s">
        <v>8</v>
      </c>
      <c r="E1245" t="str">
        <f>_xlfn.XLOOKUP(SalesData[[#This Row],[Product]],Menu[Product],Menu[Category])</f>
        <v>Beverage</v>
      </c>
      <c r="F1245" t="s">
        <v>16</v>
      </c>
      <c r="G1245">
        <v>3</v>
      </c>
      <c r="H1245" s="3">
        <f>_xlfn.XLOOKUP(SalesData[[#This Row],[Product]],Menu[Product],Menu[Unit Price])</f>
        <v>6</v>
      </c>
      <c r="I1245" s="3">
        <f>SalesData[[#This Row],[Qty]]*SalesData[[#This Row],[Unit Price]]</f>
        <v>18</v>
      </c>
    </row>
    <row r="1246" spans="1:9" x14ac:dyDescent="0.3">
      <c r="A1246" s="2">
        <v>45735</v>
      </c>
      <c r="B1246" s="1">
        <v>0.47929586016921</v>
      </c>
      <c r="C1246" t="str">
        <f t="shared" si="20"/>
        <v>Wed</v>
      </c>
      <c r="D1246" t="s">
        <v>10</v>
      </c>
      <c r="E1246" t="str">
        <f>_xlfn.XLOOKUP(SalesData[[#This Row],[Product]],Menu[Product],Menu[Category])</f>
        <v>Beverage</v>
      </c>
      <c r="F1246" t="s">
        <v>12</v>
      </c>
      <c r="G1246">
        <v>2</v>
      </c>
      <c r="H1246" s="3">
        <f>_xlfn.XLOOKUP(SalesData[[#This Row],[Product]],Menu[Product],Menu[Unit Price])</f>
        <v>5.5</v>
      </c>
      <c r="I1246" s="3">
        <f>SalesData[[#This Row],[Qty]]*SalesData[[#This Row],[Unit Price]]</f>
        <v>11</v>
      </c>
    </row>
    <row r="1247" spans="1:9" x14ac:dyDescent="0.3">
      <c r="A1247" s="2">
        <v>45735</v>
      </c>
      <c r="B1247" s="1">
        <v>0.47992135787535056</v>
      </c>
      <c r="C1247" t="str">
        <f t="shared" si="20"/>
        <v>Wed</v>
      </c>
      <c r="D1247" t="s">
        <v>17</v>
      </c>
      <c r="E1247" t="str">
        <f>_xlfn.XLOOKUP(SalesData[[#This Row],[Product]],Menu[Product],Menu[Category])</f>
        <v>Beverage</v>
      </c>
      <c r="F1247" t="s">
        <v>13</v>
      </c>
      <c r="G1247">
        <v>1</v>
      </c>
      <c r="H1247" s="3">
        <f>_xlfn.XLOOKUP(SalesData[[#This Row],[Product]],Menu[Product],Menu[Unit Price])</f>
        <v>5.25</v>
      </c>
      <c r="I1247" s="3">
        <f>SalesData[[#This Row],[Qty]]*SalesData[[#This Row],[Unit Price]]</f>
        <v>5.25</v>
      </c>
    </row>
    <row r="1248" spans="1:9" x14ac:dyDescent="0.3">
      <c r="A1248" s="2">
        <v>45735</v>
      </c>
      <c r="B1248" s="1">
        <v>0.48023579481664874</v>
      </c>
      <c r="C1248" t="str">
        <f t="shared" si="20"/>
        <v>Wed</v>
      </c>
      <c r="D1248" t="s">
        <v>19</v>
      </c>
      <c r="E1248" t="str">
        <f>_xlfn.XLOOKUP(SalesData[[#This Row],[Product]],Menu[Product],Menu[Category])</f>
        <v>Beverage</v>
      </c>
      <c r="F1248" t="s">
        <v>13</v>
      </c>
      <c r="G1248">
        <v>3</v>
      </c>
      <c r="H1248" s="3">
        <f>_xlfn.XLOOKUP(SalesData[[#This Row],[Product]],Menu[Product],Menu[Unit Price])</f>
        <v>5.25</v>
      </c>
      <c r="I1248" s="3">
        <f>SalesData[[#This Row],[Qty]]*SalesData[[#This Row],[Unit Price]]</f>
        <v>15.75</v>
      </c>
    </row>
    <row r="1249" spans="1:9" x14ac:dyDescent="0.3">
      <c r="A1249" s="2">
        <v>45735</v>
      </c>
      <c r="B1249" s="1">
        <v>0.48048826398031647</v>
      </c>
      <c r="C1249" t="str">
        <f t="shared" si="20"/>
        <v>Wed</v>
      </c>
      <c r="D1249" t="s">
        <v>17</v>
      </c>
      <c r="E1249" t="str">
        <f>_xlfn.XLOOKUP(SalesData[[#This Row],[Product]],Menu[Product],Menu[Category])</f>
        <v>Beverage</v>
      </c>
      <c r="F1249" t="s">
        <v>21</v>
      </c>
      <c r="G1249">
        <v>1</v>
      </c>
      <c r="H1249" s="3">
        <f>_xlfn.XLOOKUP(SalesData[[#This Row],[Product]],Menu[Product],Menu[Unit Price])</f>
        <v>5.75</v>
      </c>
      <c r="I1249" s="3">
        <f>SalesData[[#This Row],[Qty]]*SalesData[[#This Row],[Unit Price]]</f>
        <v>5.75</v>
      </c>
    </row>
    <row r="1250" spans="1:9" x14ac:dyDescent="0.3">
      <c r="A1250" s="2">
        <v>45735</v>
      </c>
      <c r="B1250" s="1">
        <v>0.48108389978625471</v>
      </c>
      <c r="C1250" t="str">
        <f t="shared" si="20"/>
        <v>Wed</v>
      </c>
      <c r="D1250" t="s">
        <v>19</v>
      </c>
      <c r="E1250" t="str">
        <f>_xlfn.XLOOKUP(SalesData[[#This Row],[Product]],Menu[Product],Menu[Category])</f>
        <v>Beverage</v>
      </c>
      <c r="F1250" t="s">
        <v>14</v>
      </c>
      <c r="G1250">
        <v>2</v>
      </c>
      <c r="H1250" s="3">
        <f>_xlfn.XLOOKUP(SalesData[[#This Row],[Product]],Menu[Product],Menu[Unit Price])</f>
        <v>3.25</v>
      </c>
      <c r="I1250" s="3">
        <f>SalesData[[#This Row],[Qty]]*SalesData[[#This Row],[Unit Price]]</f>
        <v>6.5</v>
      </c>
    </row>
    <row r="1251" spans="1:9" x14ac:dyDescent="0.3">
      <c r="A1251" s="2">
        <v>45735</v>
      </c>
      <c r="B1251" s="1">
        <v>0.48326142267876193</v>
      </c>
      <c r="C1251" t="str">
        <f t="shared" si="20"/>
        <v>Wed</v>
      </c>
      <c r="D1251" t="s">
        <v>8</v>
      </c>
      <c r="E1251" t="str">
        <f>_xlfn.XLOOKUP(SalesData[[#This Row],[Product]],Menu[Product],Menu[Category])</f>
        <v>Beverage</v>
      </c>
      <c r="F1251" t="s">
        <v>14</v>
      </c>
      <c r="G1251">
        <v>1</v>
      </c>
      <c r="H1251" s="3">
        <f>_xlfn.XLOOKUP(SalesData[[#This Row],[Product]],Menu[Product],Menu[Unit Price])</f>
        <v>3.25</v>
      </c>
      <c r="I1251" s="3">
        <f>SalesData[[#This Row],[Qty]]*SalesData[[#This Row],[Unit Price]]</f>
        <v>3.25</v>
      </c>
    </row>
    <row r="1252" spans="1:9" x14ac:dyDescent="0.3">
      <c r="A1252" s="2">
        <v>45735</v>
      </c>
      <c r="B1252" s="1">
        <v>0.48450274825832895</v>
      </c>
      <c r="C1252" t="str">
        <f t="shared" si="20"/>
        <v>Wed</v>
      </c>
      <c r="D1252" t="s">
        <v>8</v>
      </c>
      <c r="E1252" t="str">
        <f>_xlfn.XLOOKUP(SalesData[[#This Row],[Product]],Menu[Product],Menu[Category])</f>
        <v>Beverage</v>
      </c>
      <c r="F1252" t="s">
        <v>12</v>
      </c>
      <c r="G1252">
        <v>2</v>
      </c>
      <c r="H1252" s="3">
        <f>_xlfn.XLOOKUP(SalesData[[#This Row],[Product]],Menu[Product],Menu[Unit Price])</f>
        <v>5.5</v>
      </c>
      <c r="I1252" s="3">
        <f>SalesData[[#This Row],[Qty]]*SalesData[[#This Row],[Unit Price]]</f>
        <v>11</v>
      </c>
    </row>
    <row r="1253" spans="1:9" x14ac:dyDescent="0.3">
      <c r="A1253" s="2">
        <v>45735</v>
      </c>
      <c r="B1253" s="1">
        <v>0.48604846028819293</v>
      </c>
      <c r="C1253" t="str">
        <f t="shared" si="20"/>
        <v>Wed</v>
      </c>
      <c r="D1253" t="s">
        <v>17</v>
      </c>
      <c r="E1253" t="str">
        <f>_xlfn.XLOOKUP(SalesData[[#This Row],[Product]],Menu[Product],Menu[Category])</f>
        <v>Food</v>
      </c>
      <c r="F1253" t="s">
        <v>23</v>
      </c>
      <c r="G1253">
        <v>4</v>
      </c>
      <c r="H1253" s="3">
        <f>_xlfn.XLOOKUP(SalesData[[#This Row],[Product]],Menu[Product],Menu[Unit Price])</f>
        <v>9.5</v>
      </c>
      <c r="I1253" s="3">
        <f>SalesData[[#This Row],[Qty]]*SalesData[[#This Row],[Unit Price]]</f>
        <v>38</v>
      </c>
    </row>
    <row r="1254" spans="1:9" x14ac:dyDescent="0.3">
      <c r="A1254" s="2">
        <v>45735</v>
      </c>
      <c r="B1254" s="1">
        <v>0.48645517413079004</v>
      </c>
      <c r="C1254" t="str">
        <f t="shared" si="20"/>
        <v>Wed</v>
      </c>
      <c r="D1254" t="s">
        <v>17</v>
      </c>
      <c r="E1254" t="str">
        <f>_xlfn.XLOOKUP(SalesData[[#This Row],[Product]],Menu[Product],Menu[Category])</f>
        <v>Food</v>
      </c>
      <c r="F1254" t="s">
        <v>20</v>
      </c>
      <c r="G1254">
        <v>4</v>
      </c>
      <c r="H1254" s="3">
        <f>_xlfn.XLOOKUP(SalesData[[#This Row],[Product]],Menu[Product],Menu[Unit Price])</f>
        <v>4.25</v>
      </c>
      <c r="I1254" s="3">
        <f>SalesData[[#This Row],[Qty]]*SalesData[[#This Row],[Unit Price]]</f>
        <v>17</v>
      </c>
    </row>
    <row r="1255" spans="1:9" x14ac:dyDescent="0.3">
      <c r="A1255" s="2">
        <v>45735</v>
      </c>
      <c r="B1255" s="1">
        <v>0.48764252883080789</v>
      </c>
      <c r="C1255" t="str">
        <f t="shared" si="20"/>
        <v>Wed</v>
      </c>
      <c r="D1255" t="s">
        <v>8</v>
      </c>
      <c r="E1255" t="str">
        <f>_xlfn.XLOOKUP(SalesData[[#This Row],[Product]],Menu[Product],Menu[Category])</f>
        <v>Beverage</v>
      </c>
      <c r="F1255" t="s">
        <v>16</v>
      </c>
      <c r="G1255">
        <v>1</v>
      </c>
      <c r="H1255" s="3">
        <f>_xlfn.XLOOKUP(SalesData[[#This Row],[Product]],Menu[Product],Menu[Unit Price])</f>
        <v>6</v>
      </c>
      <c r="I1255" s="3">
        <f>SalesData[[#This Row],[Qty]]*SalesData[[#This Row],[Unit Price]]</f>
        <v>6</v>
      </c>
    </row>
    <row r="1256" spans="1:9" x14ac:dyDescent="0.3">
      <c r="A1256" s="2">
        <v>45735</v>
      </c>
      <c r="B1256" s="1">
        <v>0.49128963345415749</v>
      </c>
      <c r="C1256" t="str">
        <f t="shared" si="20"/>
        <v>Wed</v>
      </c>
      <c r="D1256" t="s">
        <v>10</v>
      </c>
      <c r="E1256" t="str">
        <f>_xlfn.XLOOKUP(SalesData[[#This Row],[Product]],Menu[Product],Menu[Category])</f>
        <v>Beverage</v>
      </c>
      <c r="F1256" t="s">
        <v>14</v>
      </c>
      <c r="G1256">
        <v>1</v>
      </c>
      <c r="H1256" s="3">
        <f>_xlfn.XLOOKUP(SalesData[[#This Row],[Product]],Menu[Product],Menu[Unit Price])</f>
        <v>3.25</v>
      </c>
      <c r="I1256" s="3">
        <f>SalesData[[#This Row],[Qty]]*SalesData[[#This Row],[Unit Price]]</f>
        <v>3.25</v>
      </c>
    </row>
    <row r="1257" spans="1:9" x14ac:dyDescent="0.3">
      <c r="A1257" s="2">
        <v>45735</v>
      </c>
      <c r="B1257" s="1">
        <v>0.49138666560803157</v>
      </c>
      <c r="C1257" t="str">
        <f t="shared" si="20"/>
        <v>Wed</v>
      </c>
      <c r="D1257" t="s">
        <v>10</v>
      </c>
      <c r="E1257" t="str">
        <f>_xlfn.XLOOKUP(SalesData[[#This Row],[Product]],Menu[Product],Menu[Category])</f>
        <v>Food</v>
      </c>
      <c r="F1257" t="s">
        <v>23</v>
      </c>
      <c r="G1257">
        <v>1</v>
      </c>
      <c r="H1257" s="3">
        <f>_xlfn.XLOOKUP(SalesData[[#This Row],[Product]],Menu[Product],Menu[Unit Price])</f>
        <v>9.5</v>
      </c>
      <c r="I1257" s="3">
        <f>SalesData[[#This Row],[Qty]]*SalesData[[#This Row],[Unit Price]]</f>
        <v>9.5</v>
      </c>
    </row>
    <row r="1258" spans="1:9" x14ac:dyDescent="0.3">
      <c r="A1258" s="2">
        <v>45735</v>
      </c>
      <c r="B1258" s="1">
        <v>0.49153473840105122</v>
      </c>
      <c r="C1258" t="str">
        <f t="shared" si="20"/>
        <v>Wed</v>
      </c>
      <c r="D1258" t="s">
        <v>19</v>
      </c>
      <c r="E1258" t="str">
        <f>_xlfn.XLOOKUP(SalesData[[#This Row],[Product]],Menu[Product],Menu[Category])</f>
        <v>Food</v>
      </c>
      <c r="F1258" t="s">
        <v>20</v>
      </c>
      <c r="G1258">
        <v>4</v>
      </c>
      <c r="H1258" s="3">
        <f>_xlfn.XLOOKUP(SalesData[[#This Row],[Product]],Menu[Product],Menu[Unit Price])</f>
        <v>4.25</v>
      </c>
      <c r="I1258" s="3">
        <f>SalesData[[#This Row],[Qty]]*SalesData[[#This Row],[Unit Price]]</f>
        <v>17</v>
      </c>
    </row>
    <row r="1259" spans="1:9" x14ac:dyDescent="0.3">
      <c r="A1259" s="2">
        <v>45735</v>
      </c>
      <c r="B1259" s="1">
        <v>0.49159858642032156</v>
      </c>
      <c r="C1259" t="str">
        <f t="shared" si="20"/>
        <v>Wed</v>
      </c>
      <c r="D1259" t="s">
        <v>19</v>
      </c>
      <c r="E1259" t="str">
        <f>_xlfn.XLOOKUP(SalesData[[#This Row],[Product]],Menu[Product],Menu[Category])</f>
        <v>Food</v>
      </c>
      <c r="F1259" t="s">
        <v>15</v>
      </c>
      <c r="G1259">
        <v>1</v>
      </c>
      <c r="H1259" s="3">
        <f>_xlfn.XLOOKUP(SalesData[[#This Row],[Product]],Menu[Product],Menu[Unit Price])</f>
        <v>10</v>
      </c>
      <c r="I1259" s="3">
        <f>SalesData[[#This Row],[Qty]]*SalesData[[#This Row],[Unit Price]]</f>
        <v>10</v>
      </c>
    </row>
    <row r="1260" spans="1:9" x14ac:dyDescent="0.3">
      <c r="A1260" s="2">
        <v>45735</v>
      </c>
      <c r="B1260" s="1">
        <v>0.49224204036450814</v>
      </c>
      <c r="C1260" t="str">
        <f t="shared" si="20"/>
        <v>Wed</v>
      </c>
      <c r="D1260" t="s">
        <v>8</v>
      </c>
      <c r="E1260" t="str">
        <f>_xlfn.XLOOKUP(SalesData[[#This Row],[Product]],Menu[Product],Menu[Category])</f>
        <v>Food</v>
      </c>
      <c r="F1260" t="s">
        <v>15</v>
      </c>
      <c r="G1260">
        <v>1</v>
      </c>
      <c r="H1260" s="3">
        <f>_xlfn.XLOOKUP(SalesData[[#This Row],[Product]],Menu[Product],Menu[Unit Price])</f>
        <v>10</v>
      </c>
      <c r="I1260" s="3">
        <f>SalesData[[#This Row],[Qty]]*SalesData[[#This Row],[Unit Price]]</f>
        <v>10</v>
      </c>
    </row>
    <row r="1261" spans="1:9" x14ac:dyDescent="0.3">
      <c r="A1261" s="2">
        <v>45735</v>
      </c>
      <c r="B1261" s="1">
        <v>0.49670246583268657</v>
      </c>
      <c r="C1261" t="str">
        <f t="shared" si="20"/>
        <v>Wed</v>
      </c>
      <c r="D1261" t="s">
        <v>17</v>
      </c>
      <c r="E1261" t="str">
        <f>_xlfn.XLOOKUP(SalesData[[#This Row],[Product]],Menu[Product],Menu[Category])</f>
        <v>Beverage</v>
      </c>
      <c r="F1261" t="s">
        <v>14</v>
      </c>
      <c r="G1261">
        <v>1</v>
      </c>
      <c r="H1261" s="3">
        <f>_xlfn.XLOOKUP(SalesData[[#This Row],[Product]],Menu[Product],Menu[Unit Price])</f>
        <v>3.25</v>
      </c>
      <c r="I1261" s="3">
        <f>SalesData[[#This Row],[Qty]]*SalesData[[#This Row],[Unit Price]]</f>
        <v>3.25</v>
      </c>
    </row>
    <row r="1262" spans="1:9" x14ac:dyDescent="0.3">
      <c r="A1262" s="2">
        <v>45735</v>
      </c>
      <c r="B1262" s="1">
        <v>0.49766871701574439</v>
      </c>
      <c r="C1262" t="str">
        <f t="shared" si="20"/>
        <v>Wed</v>
      </c>
      <c r="D1262" t="s">
        <v>8</v>
      </c>
      <c r="E1262" t="str">
        <f>_xlfn.XLOOKUP(SalesData[[#This Row],[Product]],Menu[Product],Menu[Category])</f>
        <v>Beverage</v>
      </c>
      <c r="F1262" t="s">
        <v>13</v>
      </c>
      <c r="G1262">
        <v>4</v>
      </c>
      <c r="H1262" s="3">
        <f>_xlfn.XLOOKUP(SalesData[[#This Row],[Product]],Menu[Product],Menu[Unit Price])</f>
        <v>5.25</v>
      </c>
      <c r="I1262" s="3">
        <f>SalesData[[#This Row],[Qty]]*SalesData[[#This Row],[Unit Price]]</f>
        <v>21</v>
      </c>
    </row>
    <row r="1263" spans="1:9" x14ac:dyDescent="0.3">
      <c r="A1263" s="2">
        <v>45735</v>
      </c>
      <c r="B1263" s="1">
        <v>0.49886481907761648</v>
      </c>
      <c r="C1263" t="str">
        <f t="shared" si="20"/>
        <v>Wed</v>
      </c>
      <c r="D1263" t="s">
        <v>10</v>
      </c>
      <c r="E1263" t="str">
        <f>_xlfn.XLOOKUP(SalesData[[#This Row],[Product]],Menu[Product],Menu[Category])</f>
        <v>Food</v>
      </c>
      <c r="F1263" t="s">
        <v>15</v>
      </c>
      <c r="G1263">
        <v>2</v>
      </c>
      <c r="H1263" s="3">
        <f>_xlfn.XLOOKUP(SalesData[[#This Row],[Product]],Menu[Product],Menu[Unit Price])</f>
        <v>10</v>
      </c>
      <c r="I1263" s="3">
        <f>SalesData[[#This Row],[Qty]]*SalesData[[#This Row],[Unit Price]]</f>
        <v>20</v>
      </c>
    </row>
    <row r="1264" spans="1:9" x14ac:dyDescent="0.3">
      <c r="A1264" s="2">
        <v>45735</v>
      </c>
      <c r="B1264" s="1">
        <v>0.4990179699951533</v>
      </c>
      <c r="C1264" t="str">
        <f t="shared" si="20"/>
        <v>Wed</v>
      </c>
      <c r="D1264" t="s">
        <v>19</v>
      </c>
      <c r="E1264" t="str">
        <f>_xlfn.XLOOKUP(SalesData[[#This Row],[Product]],Menu[Product],Menu[Category])</f>
        <v>Beverage</v>
      </c>
      <c r="F1264" t="s">
        <v>12</v>
      </c>
      <c r="G1264">
        <v>3</v>
      </c>
      <c r="H1264" s="3">
        <f>_xlfn.XLOOKUP(SalesData[[#This Row],[Product]],Menu[Product],Menu[Unit Price])</f>
        <v>5.5</v>
      </c>
      <c r="I1264" s="3">
        <f>SalesData[[#This Row],[Qty]]*SalesData[[#This Row],[Unit Price]]</f>
        <v>16.5</v>
      </c>
    </row>
    <row r="1265" spans="1:9" x14ac:dyDescent="0.3">
      <c r="A1265" s="2">
        <v>45735</v>
      </c>
      <c r="B1265" s="1">
        <v>0.49953361195453921</v>
      </c>
      <c r="C1265" t="str">
        <f t="shared" si="20"/>
        <v>Wed</v>
      </c>
      <c r="D1265" t="s">
        <v>19</v>
      </c>
      <c r="E1265" t="str">
        <f>_xlfn.XLOOKUP(SalesData[[#This Row],[Product]],Menu[Product],Menu[Category])</f>
        <v>Food</v>
      </c>
      <c r="F1265" t="s">
        <v>22</v>
      </c>
      <c r="G1265">
        <v>4</v>
      </c>
      <c r="H1265" s="3">
        <f>_xlfn.XLOOKUP(SalesData[[#This Row],[Product]],Menu[Product],Menu[Unit Price])</f>
        <v>4.75</v>
      </c>
      <c r="I1265" s="3">
        <f>SalesData[[#This Row],[Qty]]*SalesData[[#This Row],[Unit Price]]</f>
        <v>19</v>
      </c>
    </row>
    <row r="1266" spans="1:9" x14ac:dyDescent="0.3">
      <c r="A1266" s="2">
        <v>45735</v>
      </c>
      <c r="B1266" s="1">
        <v>0.50019684033971035</v>
      </c>
      <c r="C1266" t="str">
        <f t="shared" si="20"/>
        <v>Wed</v>
      </c>
      <c r="D1266" t="s">
        <v>19</v>
      </c>
      <c r="E1266" t="str">
        <f>_xlfn.XLOOKUP(SalesData[[#This Row],[Product]],Menu[Product],Menu[Category])</f>
        <v>Beverage</v>
      </c>
      <c r="F1266" t="s">
        <v>12</v>
      </c>
      <c r="G1266">
        <v>2</v>
      </c>
      <c r="H1266" s="3">
        <f>_xlfn.XLOOKUP(SalesData[[#This Row],[Product]],Menu[Product],Menu[Unit Price])</f>
        <v>5.5</v>
      </c>
      <c r="I1266" s="3">
        <f>SalesData[[#This Row],[Qty]]*SalesData[[#This Row],[Unit Price]]</f>
        <v>11</v>
      </c>
    </row>
    <row r="1267" spans="1:9" x14ac:dyDescent="0.3">
      <c r="A1267" s="2">
        <v>45735</v>
      </c>
      <c r="B1267" s="1">
        <v>0.50099771651807068</v>
      </c>
      <c r="C1267" t="str">
        <f t="shared" si="20"/>
        <v>Wed</v>
      </c>
      <c r="D1267" t="s">
        <v>19</v>
      </c>
      <c r="E1267" t="str">
        <f>_xlfn.XLOOKUP(SalesData[[#This Row],[Product]],Menu[Product],Menu[Category])</f>
        <v>Food</v>
      </c>
      <c r="F1267" t="s">
        <v>15</v>
      </c>
      <c r="G1267">
        <v>2</v>
      </c>
      <c r="H1267" s="3">
        <f>_xlfn.XLOOKUP(SalesData[[#This Row],[Product]],Menu[Product],Menu[Unit Price])</f>
        <v>10</v>
      </c>
      <c r="I1267" s="3">
        <f>SalesData[[#This Row],[Qty]]*SalesData[[#This Row],[Unit Price]]</f>
        <v>20</v>
      </c>
    </row>
    <row r="1268" spans="1:9" x14ac:dyDescent="0.3">
      <c r="A1268" s="2">
        <v>45735</v>
      </c>
      <c r="B1268" s="1">
        <v>0.50234091217058008</v>
      </c>
      <c r="C1268" t="str">
        <f t="shared" si="20"/>
        <v>Wed</v>
      </c>
      <c r="D1268" t="s">
        <v>8</v>
      </c>
      <c r="E1268" t="str">
        <f>_xlfn.XLOOKUP(SalesData[[#This Row],[Product]],Menu[Product],Menu[Category])</f>
        <v>Food</v>
      </c>
      <c r="F1268" t="s">
        <v>20</v>
      </c>
      <c r="G1268">
        <v>2</v>
      </c>
      <c r="H1268" s="3">
        <f>_xlfn.XLOOKUP(SalesData[[#This Row],[Product]],Menu[Product],Menu[Unit Price])</f>
        <v>4.25</v>
      </c>
      <c r="I1268" s="3">
        <f>SalesData[[#This Row],[Qty]]*SalesData[[#This Row],[Unit Price]]</f>
        <v>8.5</v>
      </c>
    </row>
    <row r="1269" spans="1:9" x14ac:dyDescent="0.3">
      <c r="A1269" s="2">
        <v>45735</v>
      </c>
      <c r="B1269" s="1">
        <v>0.50483630089698261</v>
      </c>
      <c r="C1269" t="str">
        <f t="shared" si="20"/>
        <v>Wed</v>
      </c>
      <c r="D1269" t="s">
        <v>10</v>
      </c>
      <c r="E1269" t="str">
        <f>_xlfn.XLOOKUP(SalesData[[#This Row],[Product]],Menu[Product],Menu[Category])</f>
        <v>Beverage</v>
      </c>
      <c r="F1269" t="s">
        <v>18</v>
      </c>
      <c r="G1269">
        <v>3</v>
      </c>
      <c r="H1269" s="3">
        <f>_xlfn.XLOOKUP(SalesData[[#This Row],[Product]],Menu[Product],Menu[Unit Price])</f>
        <v>3.5</v>
      </c>
      <c r="I1269" s="3">
        <f>SalesData[[#This Row],[Qty]]*SalesData[[#This Row],[Unit Price]]</f>
        <v>10.5</v>
      </c>
    </row>
    <row r="1270" spans="1:9" x14ac:dyDescent="0.3">
      <c r="A1270" s="2">
        <v>45735</v>
      </c>
      <c r="B1270" s="1">
        <v>0.50502751373677468</v>
      </c>
      <c r="C1270" t="str">
        <f t="shared" si="20"/>
        <v>Wed</v>
      </c>
      <c r="D1270" t="s">
        <v>8</v>
      </c>
      <c r="E1270" t="str">
        <f>_xlfn.XLOOKUP(SalesData[[#This Row],[Product]],Menu[Product],Menu[Category])</f>
        <v>Beverage</v>
      </c>
      <c r="F1270" t="s">
        <v>13</v>
      </c>
      <c r="G1270">
        <v>2</v>
      </c>
      <c r="H1270" s="3">
        <f>_xlfn.XLOOKUP(SalesData[[#This Row],[Product]],Menu[Product],Menu[Unit Price])</f>
        <v>5.25</v>
      </c>
      <c r="I1270" s="3">
        <f>SalesData[[#This Row],[Qty]]*SalesData[[#This Row],[Unit Price]]</f>
        <v>10.5</v>
      </c>
    </row>
    <row r="1271" spans="1:9" x14ac:dyDescent="0.3">
      <c r="A1271" s="2">
        <v>45735</v>
      </c>
      <c r="B1271" s="1">
        <v>0.50702513998148113</v>
      </c>
      <c r="C1271" t="str">
        <f t="shared" si="20"/>
        <v>Wed</v>
      </c>
      <c r="D1271" t="s">
        <v>10</v>
      </c>
      <c r="E1271" t="str">
        <f>_xlfn.XLOOKUP(SalesData[[#This Row],[Product]],Menu[Product],Menu[Category])</f>
        <v>Food</v>
      </c>
      <c r="F1271" t="s">
        <v>22</v>
      </c>
      <c r="G1271">
        <v>1</v>
      </c>
      <c r="H1271" s="3">
        <f>_xlfn.XLOOKUP(SalesData[[#This Row],[Product]],Menu[Product],Menu[Unit Price])</f>
        <v>4.75</v>
      </c>
      <c r="I1271" s="3">
        <f>SalesData[[#This Row],[Qty]]*SalesData[[#This Row],[Unit Price]]</f>
        <v>4.75</v>
      </c>
    </row>
    <row r="1272" spans="1:9" x14ac:dyDescent="0.3">
      <c r="A1272" s="2">
        <v>45735</v>
      </c>
      <c r="B1272" s="1">
        <v>0.50730830777769664</v>
      </c>
      <c r="C1272" t="str">
        <f t="shared" si="20"/>
        <v>Wed</v>
      </c>
      <c r="D1272" t="s">
        <v>10</v>
      </c>
      <c r="E1272" t="str">
        <f>_xlfn.XLOOKUP(SalesData[[#This Row],[Product]],Menu[Product],Menu[Category])</f>
        <v>Beverage</v>
      </c>
      <c r="F1272" t="s">
        <v>16</v>
      </c>
      <c r="G1272">
        <v>4</v>
      </c>
      <c r="H1272" s="3">
        <f>_xlfn.XLOOKUP(SalesData[[#This Row],[Product]],Menu[Product],Menu[Unit Price])</f>
        <v>6</v>
      </c>
      <c r="I1272" s="3">
        <f>SalesData[[#This Row],[Qty]]*SalesData[[#This Row],[Unit Price]]</f>
        <v>24</v>
      </c>
    </row>
    <row r="1273" spans="1:9" x14ac:dyDescent="0.3">
      <c r="A1273" s="2">
        <v>45735</v>
      </c>
      <c r="B1273" s="1">
        <v>0.5082636707553575</v>
      </c>
      <c r="C1273" t="str">
        <f t="shared" si="20"/>
        <v>Wed</v>
      </c>
      <c r="D1273" t="s">
        <v>8</v>
      </c>
      <c r="E1273" t="str">
        <f>_xlfn.XLOOKUP(SalesData[[#This Row],[Product]],Menu[Product],Menu[Category])</f>
        <v>Beverage</v>
      </c>
      <c r="F1273" t="s">
        <v>16</v>
      </c>
      <c r="G1273">
        <v>4</v>
      </c>
      <c r="H1273" s="3">
        <f>_xlfn.XLOOKUP(SalesData[[#This Row],[Product]],Menu[Product],Menu[Unit Price])</f>
        <v>6</v>
      </c>
      <c r="I1273" s="3">
        <f>SalesData[[#This Row],[Qty]]*SalesData[[#This Row],[Unit Price]]</f>
        <v>24</v>
      </c>
    </row>
    <row r="1274" spans="1:9" x14ac:dyDescent="0.3">
      <c r="A1274" s="2">
        <v>45735</v>
      </c>
      <c r="B1274" s="1">
        <v>0.51124945457841353</v>
      </c>
      <c r="C1274" t="str">
        <f t="shared" si="20"/>
        <v>Wed</v>
      </c>
      <c r="D1274" t="s">
        <v>8</v>
      </c>
      <c r="E1274" t="str">
        <f>_xlfn.XLOOKUP(SalesData[[#This Row],[Product]],Menu[Product],Menu[Category])</f>
        <v>Food</v>
      </c>
      <c r="F1274" t="s">
        <v>22</v>
      </c>
      <c r="G1274">
        <v>4</v>
      </c>
      <c r="H1274" s="3">
        <f>_xlfn.XLOOKUP(SalesData[[#This Row],[Product]],Menu[Product],Menu[Unit Price])</f>
        <v>4.75</v>
      </c>
      <c r="I1274" s="3">
        <f>SalesData[[#This Row],[Qty]]*SalesData[[#This Row],[Unit Price]]</f>
        <v>19</v>
      </c>
    </row>
    <row r="1275" spans="1:9" x14ac:dyDescent="0.3">
      <c r="A1275" s="2">
        <v>45735</v>
      </c>
      <c r="B1275" s="1">
        <v>0.51233033971638409</v>
      </c>
      <c r="C1275" t="str">
        <f t="shared" si="20"/>
        <v>Wed</v>
      </c>
      <c r="D1275" t="s">
        <v>19</v>
      </c>
      <c r="E1275" t="str">
        <f>_xlfn.XLOOKUP(SalesData[[#This Row],[Product]],Menu[Product],Menu[Category])</f>
        <v>Beverage</v>
      </c>
      <c r="F1275" t="s">
        <v>14</v>
      </c>
      <c r="G1275">
        <v>4</v>
      </c>
      <c r="H1275" s="3">
        <f>_xlfn.XLOOKUP(SalesData[[#This Row],[Product]],Menu[Product],Menu[Unit Price])</f>
        <v>3.25</v>
      </c>
      <c r="I1275" s="3">
        <f>SalesData[[#This Row],[Qty]]*SalesData[[#This Row],[Unit Price]]</f>
        <v>13</v>
      </c>
    </row>
    <row r="1276" spans="1:9" x14ac:dyDescent="0.3">
      <c r="A1276" s="2">
        <v>45735</v>
      </c>
      <c r="B1276" s="1">
        <v>0.5133882018085687</v>
      </c>
      <c r="C1276" t="str">
        <f t="shared" si="20"/>
        <v>Wed</v>
      </c>
      <c r="D1276" t="s">
        <v>10</v>
      </c>
      <c r="E1276" t="str">
        <f>_xlfn.XLOOKUP(SalesData[[#This Row],[Product]],Menu[Product],Menu[Category])</f>
        <v>Beverage</v>
      </c>
      <c r="F1276" t="s">
        <v>14</v>
      </c>
      <c r="G1276">
        <v>3</v>
      </c>
      <c r="H1276" s="3">
        <f>_xlfn.XLOOKUP(SalesData[[#This Row],[Product]],Menu[Product],Menu[Unit Price])</f>
        <v>3.25</v>
      </c>
      <c r="I1276" s="3">
        <f>SalesData[[#This Row],[Qty]]*SalesData[[#This Row],[Unit Price]]</f>
        <v>9.75</v>
      </c>
    </row>
    <row r="1277" spans="1:9" x14ac:dyDescent="0.3">
      <c r="A1277" s="2">
        <v>45735</v>
      </c>
      <c r="B1277" s="1">
        <v>0.51368134015246991</v>
      </c>
      <c r="C1277" t="str">
        <f t="shared" si="20"/>
        <v>Wed</v>
      </c>
      <c r="D1277" t="s">
        <v>10</v>
      </c>
      <c r="E1277" t="str">
        <f>_xlfn.XLOOKUP(SalesData[[#This Row],[Product]],Menu[Product],Menu[Category])</f>
        <v>Beverage</v>
      </c>
      <c r="F1277" t="s">
        <v>14</v>
      </c>
      <c r="G1277">
        <v>2</v>
      </c>
      <c r="H1277" s="3">
        <f>_xlfn.XLOOKUP(SalesData[[#This Row],[Product]],Menu[Product],Menu[Unit Price])</f>
        <v>3.25</v>
      </c>
      <c r="I1277" s="3">
        <f>SalesData[[#This Row],[Qty]]*SalesData[[#This Row],[Unit Price]]</f>
        <v>6.5</v>
      </c>
    </row>
    <row r="1278" spans="1:9" x14ac:dyDescent="0.3">
      <c r="A1278" s="2">
        <v>45735</v>
      </c>
      <c r="B1278" s="1">
        <v>0.51403602664341652</v>
      </c>
      <c r="C1278" t="str">
        <f t="shared" si="20"/>
        <v>Wed</v>
      </c>
      <c r="D1278" t="s">
        <v>8</v>
      </c>
      <c r="E1278" t="str">
        <f>_xlfn.XLOOKUP(SalesData[[#This Row],[Product]],Menu[Product],Menu[Category])</f>
        <v>Food</v>
      </c>
      <c r="F1278" t="s">
        <v>20</v>
      </c>
      <c r="G1278">
        <v>2</v>
      </c>
      <c r="H1278" s="3">
        <f>_xlfn.XLOOKUP(SalesData[[#This Row],[Product]],Menu[Product],Menu[Unit Price])</f>
        <v>4.25</v>
      </c>
      <c r="I1278" s="3">
        <f>SalesData[[#This Row],[Qty]]*SalesData[[#This Row],[Unit Price]]</f>
        <v>8.5</v>
      </c>
    </row>
    <row r="1279" spans="1:9" x14ac:dyDescent="0.3">
      <c r="A1279" s="2">
        <v>45735</v>
      </c>
      <c r="B1279" s="1">
        <v>0.5142920081006912</v>
      </c>
      <c r="C1279" t="str">
        <f t="shared" si="20"/>
        <v>Wed</v>
      </c>
      <c r="D1279" t="s">
        <v>10</v>
      </c>
      <c r="E1279" t="str">
        <f>_xlfn.XLOOKUP(SalesData[[#This Row],[Product]],Menu[Product],Menu[Category])</f>
        <v>Food</v>
      </c>
      <c r="F1279" t="s">
        <v>22</v>
      </c>
      <c r="G1279">
        <v>3</v>
      </c>
      <c r="H1279" s="3">
        <f>_xlfn.XLOOKUP(SalesData[[#This Row],[Product]],Menu[Product],Menu[Unit Price])</f>
        <v>4.75</v>
      </c>
      <c r="I1279" s="3">
        <f>SalesData[[#This Row],[Qty]]*SalesData[[#This Row],[Unit Price]]</f>
        <v>14.25</v>
      </c>
    </row>
    <row r="1280" spans="1:9" x14ac:dyDescent="0.3">
      <c r="A1280" s="2">
        <v>45735</v>
      </c>
      <c r="B1280" s="1">
        <v>0.51531287899100053</v>
      </c>
      <c r="C1280" t="str">
        <f t="shared" si="20"/>
        <v>Wed</v>
      </c>
      <c r="D1280" t="s">
        <v>8</v>
      </c>
      <c r="E1280" t="str">
        <f>_xlfn.XLOOKUP(SalesData[[#This Row],[Product]],Menu[Product],Menu[Category])</f>
        <v>Food</v>
      </c>
      <c r="F1280" t="s">
        <v>15</v>
      </c>
      <c r="G1280">
        <v>4</v>
      </c>
      <c r="H1280" s="3">
        <f>_xlfn.XLOOKUP(SalesData[[#This Row],[Product]],Menu[Product],Menu[Unit Price])</f>
        <v>10</v>
      </c>
      <c r="I1280" s="3">
        <f>SalesData[[#This Row],[Qty]]*SalesData[[#This Row],[Unit Price]]</f>
        <v>40</v>
      </c>
    </row>
    <row r="1281" spans="1:9" x14ac:dyDescent="0.3">
      <c r="A1281" s="2">
        <v>45735</v>
      </c>
      <c r="B1281" s="1">
        <v>0.51591527548573024</v>
      </c>
      <c r="C1281" t="str">
        <f t="shared" si="20"/>
        <v>Wed</v>
      </c>
      <c r="D1281" t="s">
        <v>8</v>
      </c>
      <c r="E1281" t="str">
        <f>_xlfn.XLOOKUP(SalesData[[#This Row],[Product]],Menu[Product],Menu[Category])</f>
        <v>Beverage</v>
      </c>
      <c r="F1281" t="s">
        <v>21</v>
      </c>
      <c r="G1281">
        <v>1</v>
      </c>
      <c r="H1281" s="3">
        <f>_xlfn.XLOOKUP(SalesData[[#This Row],[Product]],Menu[Product],Menu[Unit Price])</f>
        <v>5.75</v>
      </c>
      <c r="I1281" s="3">
        <f>SalesData[[#This Row],[Qty]]*SalesData[[#This Row],[Unit Price]]</f>
        <v>5.75</v>
      </c>
    </row>
    <row r="1282" spans="1:9" x14ac:dyDescent="0.3">
      <c r="A1282" s="2">
        <v>45735</v>
      </c>
      <c r="B1282" s="1">
        <v>0.51762014404440526</v>
      </c>
      <c r="C1282" t="str">
        <f t="shared" si="20"/>
        <v>Wed</v>
      </c>
      <c r="D1282" t="s">
        <v>19</v>
      </c>
      <c r="E1282" t="str">
        <f>_xlfn.XLOOKUP(SalesData[[#This Row],[Product]],Menu[Product],Menu[Category])</f>
        <v>Food</v>
      </c>
      <c r="F1282" t="s">
        <v>22</v>
      </c>
      <c r="G1282">
        <v>1</v>
      </c>
      <c r="H1282" s="3">
        <f>_xlfn.XLOOKUP(SalesData[[#This Row],[Product]],Menu[Product],Menu[Unit Price])</f>
        <v>4.75</v>
      </c>
      <c r="I1282" s="3">
        <f>SalesData[[#This Row],[Qty]]*SalesData[[#This Row],[Unit Price]]</f>
        <v>4.75</v>
      </c>
    </row>
    <row r="1283" spans="1:9" x14ac:dyDescent="0.3">
      <c r="A1283" s="2">
        <v>45735</v>
      </c>
      <c r="B1283" s="1">
        <v>0.51799584998728965</v>
      </c>
      <c r="C1283" t="str">
        <f t="shared" ref="C1283:C1346" si="21">TEXT(A1283, "ddd")</f>
        <v>Wed</v>
      </c>
      <c r="D1283" t="s">
        <v>10</v>
      </c>
      <c r="E1283" t="str">
        <f>_xlfn.XLOOKUP(SalesData[[#This Row],[Product]],Menu[Product],Menu[Category])</f>
        <v>Beverage</v>
      </c>
      <c r="F1283" t="s">
        <v>16</v>
      </c>
      <c r="G1283">
        <v>3</v>
      </c>
      <c r="H1283" s="3">
        <f>_xlfn.XLOOKUP(SalesData[[#This Row],[Product]],Menu[Product],Menu[Unit Price])</f>
        <v>6</v>
      </c>
      <c r="I1283" s="3">
        <f>SalesData[[#This Row],[Qty]]*SalesData[[#This Row],[Unit Price]]</f>
        <v>18</v>
      </c>
    </row>
    <row r="1284" spans="1:9" x14ac:dyDescent="0.3">
      <c r="A1284" s="2">
        <v>45735</v>
      </c>
      <c r="B1284" s="1">
        <v>0.51943626128185727</v>
      </c>
      <c r="C1284" t="str">
        <f t="shared" si="21"/>
        <v>Wed</v>
      </c>
      <c r="D1284" t="s">
        <v>10</v>
      </c>
      <c r="E1284" t="str">
        <f>_xlfn.XLOOKUP(SalesData[[#This Row],[Product]],Menu[Product],Menu[Category])</f>
        <v>Beverage</v>
      </c>
      <c r="F1284" t="s">
        <v>14</v>
      </c>
      <c r="G1284">
        <v>4</v>
      </c>
      <c r="H1284" s="3">
        <f>_xlfn.XLOOKUP(SalesData[[#This Row],[Product]],Menu[Product],Menu[Unit Price])</f>
        <v>3.25</v>
      </c>
      <c r="I1284" s="3">
        <f>SalesData[[#This Row],[Qty]]*SalesData[[#This Row],[Unit Price]]</f>
        <v>13</v>
      </c>
    </row>
    <row r="1285" spans="1:9" x14ac:dyDescent="0.3">
      <c r="A1285" s="2">
        <v>45735</v>
      </c>
      <c r="B1285" s="1">
        <v>0.51997720913267909</v>
      </c>
      <c r="C1285" t="str">
        <f t="shared" si="21"/>
        <v>Wed</v>
      </c>
      <c r="D1285" t="s">
        <v>8</v>
      </c>
      <c r="E1285" t="str">
        <f>_xlfn.XLOOKUP(SalesData[[#This Row],[Product]],Menu[Product],Menu[Category])</f>
        <v>Food</v>
      </c>
      <c r="F1285" t="s">
        <v>15</v>
      </c>
      <c r="G1285">
        <v>4</v>
      </c>
      <c r="H1285" s="3">
        <f>_xlfn.XLOOKUP(SalesData[[#This Row],[Product]],Menu[Product],Menu[Unit Price])</f>
        <v>10</v>
      </c>
      <c r="I1285" s="3">
        <f>SalesData[[#This Row],[Qty]]*SalesData[[#This Row],[Unit Price]]</f>
        <v>40</v>
      </c>
    </row>
    <row r="1286" spans="1:9" x14ac:dyDescent="0.3">
      <c r="A1286" s="2">
        <v>45735</v>
      </c>
      <c r="B1286" s="1">
        <v>0.5372507381592696</v>
      </c>
      <c r="C1286" t="str">
        <f t="shared" si="21"/>
        <v>Wed</v>
      </c>
      <c r="D1286" t="s">
        <v>10</v>
      </c>
      <c r="E1286" t="str">
        <f>_xlfn.XLOOKUP(SalesData[[#This Row],[Product]],Menu[Product],Menu[Category])</f>
        <v>Food</v>
      </c>
      <c r="F1286" t="s">
        <v>15</v>
      </c>
      <c r="G1286">
        <v>1</v>
      </c>
      <c r="H1286" s="3">
        <f>_xlfn.XLOOKUP(SalesData[[#This Row],[Product]],Menu[Product],Menu[Unit Price])</f>
        <v>10</v>
      </c>
      <c r="I1286" s="3">
        <f>SalesData[[#This Row],[Qty]]*SalesData[[#This Row],[Unit Price]]</f>
        <v>10</v>
      </c>
    </row>
    <row r="1287" spans="1:9" x14ac:dyDescent="0.3">
      <c r="A1287" s="2">
        <v>45735</v>
      </c>
      <c r="B1287" s="1">
        <v>0.54869998434748246</v>
      </c>
      <c r="C1287" t="str">
        <f t="shared" si="21"/>
        <v>Wed</v>
      </c>
      <c r="D1287" t="s">
        <v>8</v>
      </c>
      <c r="E1287" t="str">
        <f>_xlfn.XLOOKUP(SalesData[[#This Row],[Product]],Menu[Product],Menu[Category])</f>
        <v>Food</v>
      </c>
      <c r="F1287" t="s">
        <v>20</v>
      </c>
      <c r="G1287">
        <v>3</v>
      </c>
      <c r="H1287" s="3">
        <f>_xlfn.XLOOKUP(SalesData[[#This Row],[Product]],Menu[Product],Menu[Unit Price])</f>
        <v>4.25</v>
      </c>
      <c r="I1287" s="3">
        <f>SalesData[[#This Row],[Qty]]*SalesData[[#This Row],[Unit Price]]</f>
        <v>12.75</v>
      </c>
    </row>
    <row r="1288" spans="1:9" x14ac:dyDescent="0.3">
      <c r="A1288" s="2">
        <v>45735</v>
      </c>
      <c r="B1288" s="1">
        <v>0.54904270170653868</v>
      </c>
      <c r="C1288" t="str">
        <f t="shared" si="21"/>
        <v>Wed</v>
      </c>
      <c r="D1288" t="s">
        <v>10</v>
      </c>
      <c r="E1288" t="str">
        <f>_xlfn.XLOOKUP(SalesData[[#This Row],[Product]],Menu[Product],Menu[Category])</f>
        <v>Beverage</v>
      </c>
      <c r="F1288" t="s">
        <v>12</v>
      </c>
      <c r="G1288">
        <v>4</v>
      </c>
      <c r="H1288" s="3">
        <f>_xlfn.XLOOKUP(SalesData[[#This Row],[Product]],Menu[Product],Menu[Unit Price])</f>
        <v>5.5</v>
      </c>
      <c r="I1288" s="3">
        <f>SalesData[[#This Row],[Qty]]*SalesData[[#This Row],[Unit Price]]</f>
        <v>22</v>
      </c>
    </row>
    <row r="1289" spans="1:9" x14ac:dyDescent="0.3">
      <c r="A1289" s="2">
        <v>45735</v>
      </c>
      <c r="B1289" s="1">
        <v>0.56087612079102334</v>
      </c>
      <c r="C1289" t="str">
        <f t="shared" si="21"/>
        <v>Wed</v>
      </c>
      <c r="D1289" t="s">
        <v>19</v>
      </c>
      <c r="E1289" t="str">
        <f>_xlfn.XLOOKUP(SalesData[[#This Row],[Product]],Menu[Product],Menu[Category])</f>
        <v>Beverage</v>
      </c>
      <c r="F1289" t="s">
        <v>13</v>
      </c>
      <c r="G1289">
        <v>2</v>
      </c>
      <c r="H1289" s="3">
        <f>_xlfn.XLOOKUP(SalesData[[#This Row],[Product]],Menu[Product],Menu[Unit Price])</f>
        <v>5.25</v>
      </c>
      <c r="I1289" s="3">
        <f>SalesData[[#This Row],[Qty]]*SalesData[[#This Row],[Unit Price]]</f>
        <v>10.5</v>
      </c>
    </row>
    <row r="1290" spans="1:9" x14ac:dyDescent="0.3">
      <c r="A1290" s="2">
        <v>45735</v>
      </c>
      <c r="B1290" s="1">
        <v>0.56962794171057529</v>
      </c>
      <c r="C1290" t="str">
        <f t="shared" si="21"/>
        <v>Wed</v>
      </c>
      <c r="D1290" t="s">
        <v>10</v>
      </c>
      <c r="E1290" t="str">
        <f>_xlfn.XLOOKUP(SalesData[[#This Row],[Product]],Menu[Product],Menu[Category])</f>
        <v>Beverage</v>
      </c>
      <c r="F1290" t="s">
        <v>13</v>
      </c>
      <c r="G1290">
        <v>4</v>
      </c>
      <c r="H1290" s="3">
        <f>_xlfn.XLOOKUP(SalesData[[#This Row],[Product]],Menu[Product],Menu[Unit Price])</f>
        <v>5.25</v>
      </c>
      <c r="I1290" s="3">
        <f>SalesData[[#This Row],[Qty]]*SalesData[[#This Row],[Unit Price]]</f>
        <v>21</v>
      </c>
    </row>
    <row r="1291" spans="1:9" x14ac:dyDescent="0.3">
      <c r="A1291" s="2">
        <v>45735</v>
      </c>
      <c r="B1291" s="1">
        <v>0.58678798028546297</v>
      </c>
      <c r="C1291" t="str">
        <f t="shared" si="21"/>
        <v>Wed</v>
      </c>
      <c r="D1291" t="s">
        <v>19</v>
      </c>
      <c r="E1291" t="str">
        <f>_xlfn.XLOOKUP(SalesData[[#This Row],[Product]],Menu[Product],Menu[Category])</f>
        <v>Food</v>
      </c>
      <c r="F1291" t="s">
        <v>23</v>
      </c>
      <c r="G1291">
        <v>3</v>
      </c>
      <c r="H1291" s="3">
        <f>_xlfn.XLOOKUP(SalesData[[#This Row],[Product]],Menu[Product],Menu[Unit Price])</f>
        <v>9.5</v>
      </c>
      <c r="I1291" s="3">
        <f>SalesData[[#This Row],[Qty]]*SalesData[[#This Row],[Unit Price]]</f>
        <v>28.5</v>
      </c>
    </row>
    <row r="1292" spans="1:9" x14ac:dyDescent="0.3">
      <c r="A1292" s="2">
        <v>45735</v>
      </c>
      <c r="B1292" s="1">
        <v>0.64941437958923265</v>
      </c>
      <c r="C1292" t="str">
        <f t="shared" si="21"/>
        <v>Wed</v>
      </c>
      <c r="D1292" t="s">
        <v>19</v>
      </c>
      <c r="E1292" t="str">
        <f>_xlfn.XLOOKUP(SalesData[[#This Row],[Product]],Menu[Product],Menu[Category])</f>
        <v>Beverage</v>
      </c>
      <c r="F1292" t="s">
        <v>18</v>
      </c>
      <c r="G1292">
        <v>2</v>
      </c>
      <c r="H1292" s="3">
        <f>_xlfn.XLOOKUP(SalesData[[#This Row],[Product]],Menu[Product],Menu[Unit Price])</f>
        <v>3.5</v>
      </c>
      <c r="I1292" s="3">
        <f>SalesData[[#This Row],[Qty]]*SalesData[[#This Row],[Unit Price]]</f>
        <v>7</v>
      </c>
    </row>
    <row r="1293" spans="1:9" x14ac:dyDescent="0.3">
      <c r="A1293" s="2">
        <v>45735</v>
      </c>
      <c r="B1293" s="1">
        <v>0.64984131174420512</v>
      </c>
      <c r="C1293" t="str">
        <f t="shared" si="21"/>
        <v>Wed</v>
      </c>
      <c r="D1293" t="s">
        <v>19</v>
      </c>
      <c r="E1293" t="str">
        <f>_xlfn.XLOOKUP(SalesData[[#This Row],[Product]],Menu[Product],Menu[Category])</f>
        <v>Beverage</v>
      </c>
      <c r="F1293" t="s">
        <v>16</v>
      </c>
      <c r="G1293">
        <v>1</v>
      </c>
      <c r="H1293" s="3">
        <f>_xlfn.XLOOKUP(SalesData[[#This Row],[Product]],Menu[Product],Menu[Unit Price])</f>
        <v>6</v>
      </c>
      <c r="I1293" s="3">
        <f>SalesData[[#This Row],[Qty]]*SalesData[[#This Row],[Unit Price]]</f>
        <v>6</v>
      </c>
    </row>
    <row r="1294" spans="1:9" x14ac:dyDescent="0.3">
      <c r="A1294" s="2">
        <v>45735</v>
      </c>
      <c r="B1294" s="1">
        <v>0.66792148920050931</v>
      </c>
      <c r="C1294" t="str">
        <f t="shared" si="21"/>
        <v>Wed</v>
      </c>
      <c r="D1294" t="s">
        <v>19</v>
      </c>
      <c r="E1294" t="str">
        <f>_xlfn.XLOOKUP(SalesData[[#This Row],[Product]],Menu[Product],Menu[Category])</f>
        <v>Beverage</v>
      </c>
      <c r="F1294" t="s">
        <v>21</v>
      </c>
      <c r="G1294">
        <v>2</v>
      </c>
      <c r="H1294" s="3">
        <f>_xlfn.XLOOKUP(SalesData[[#This Row],[Product]],Menu[Product],Menu[Unit Price])</f>
        <v>5.75</v>
      </c>
      <c r="I1294" s="3">
        <f>SalesData[[#This Row],[Qty]]*SalesData[[#This Row],[Unit Price]]</f>
        <v>11.5</v>
      </c>
    </row>
    <row r="1295" spans="1:9" x14ac:dyDescent="0.3">
      <c r="A1295" s="2">
        <v>45735</v>
      </c>
      <c r="B1295" s="1">
        <v>0.69114198557033446</v>
      </c>
      <c r="C1295" t="str">
        <f t="shared" si="21"/>
        <v>Wed</v>
      </c>
      <c r="D1295" t="s">
        <v>19</v>
      </c>
      <c r="E1295" t="str">
        <f>_xlfn.XLOOKUP(SalesData[[#This Row],[Product]],Menu[Product],Menu[Category])</f>
        <v>Beverage</v>
      </c>
      <c r="F1295" t="s">
        <v>12</v>
      </c>
      <c r="G1295">
        <v>1</v>
      </c>
      <c r="H1295" s="3">
        <f>_xlfn.XLOOKUP(SalesData[[#This Row],[Product]],Menu[Product],Menu[Unit Price])</f>
        <v>5.5</v>
      </c>
      <c r="I1295" s="3">
        <f>SalesData[[#This Row],[Qty]]*SalesData[[#This Row],[Unit Price]]</f>
        <v>5.5</v>
      </c>
    </row>
    <row r="1296" spans="1:9" x14ac:dyDescent="0.3">
      <c r="A1296" s="2">
        <v>45735</v>
      </c>
      <c r="B1296" s="1">
        <v>0.70538750470917055</v>
      </c>
      <c r="C1296" t="str">
        <f t="shared" si="21"/>
        <v>Wed</v>
      </c>
      <c r="D1296" t="s">
        <v>19</v>
      </c>
      <c r="E1296" t="str">
        <f>_xlfn.XLOOKUP(SalesData[[#This Row],[Product]],Menu[Product],Menu[Category])</f>
        <v>Beverage</v>
      </c>
      <c r="F1296" t="s">
        <v>16</v>
      </c>
      <c r="G1296">
        <v>4</v>
      </c>
      <c r="H1296" s="3">
        <f>_xlfn.XLOOKUP(SalesData[[#This Row],[Product]],Menu[Product],Menu[Unit Price])</f>
        <v>6</v>
      </c>
      <c r="I1296" s="3">
        <f>SalesData[[#This Row],[Qty]]*SalesData[[#This Row],[Unit Price]]</f>
        <v>24</v>
      </c>
    </row>
    <row r="1297" spans="1:9" x14ac:dyDescent="0.3">
      <c r="A1297" s="2">
        <v>45735</v>
      </c>
      <c r="B1297" s="1">
        <v>0.72234380649951069</v>
      </c>
      <c r="C1297" t="str">
        <f t="shared" si="21"/>
        <v>Wed</v>
      </c>
      <c r="D1297" t="s">
        <v>17</v>
      </c>
      <c r="E1297" t="str">
        <f>_xlfn.XLOOKUP(SalesData[[#This Row],[Product]],Menu[Product],Menu[Category])</f>
        <v>Beverage</v>
      </c>
      <c r="F1297" t="s">
        <v>13</v>
      </c>
      <c r="G1297">
        <v>1</v>
      </c>
      <c r="H1297" s="3">
        <f>_xlfn.XLOOKUP(SalesData[[#This Row],[Product]],Menu[Product],Menu[Unit Price])</f>
        <v>5.25</v>
      </c>
      <c r="I1297" s="3">
        <f>SalesData[[#This Row],[Qty]]*SalesData[[#This Row],[Unit Price]]</f>
        <v>5.25</v>
      </c>
    </row>
    <row r="1298" spans="1:9" x14ac:dyDescent="0.3">
      <c r="A1298" s="2">
        <v>45735</v>
      </c>
      <c r="B1298" s="1">
        <v>0.73080616768414086</v>
      </c>
      <c r="C1298" t="str">
        <f t="shared" si="21"/>
        <v>Wed</v>
      </c>
      <c r="D1298" t="s">
        <v>19</v>
      </c>
      <c r="E1298" t="str">
        <f>_xlfn.XLOOKUP(SalesData[[#This Row],[Product]],Menu[Product],Menu[Category])</f>
        <v>Food</v>
      </c>
      <c r="F1298" t="s">
        <v>15</v>
      </c>
      <c r="G1298">
        <v>4</v>
      </c>
      <c r="H1298" s="3">
        <f>_xlfn.XLOOKUP(SalesData[[#This Row],[Product]],Menu[Product],Menu[Unit Price])</f>
        <v>10</v>
      </c>
      <c r="I1298" s="3">
        <f>SalesData[[#This Row],[Qty]]*SalesData[[#This Row],[Unit Price]]</f>
        <v>40</v>
      </c>
    </row>
    <row r="1299" spans="1:9" x14ac:dyDescent="0.3">
      <c r="A1299" s="2">
        <v>45735</v>
      </c>
      <c r="B1299" s="1">
        <v>0.74508850531117143</v>
      </c>
      <c r="C1299" t="str">
        <f t="shared" si="21"/>
        <v>Wed</v>
      </c>
      <c r="D1299" t="s">
        <v>19</v>
      </c>
      <c r="E1299" t="str">
        <f>_xlfn.XLOOKUP(SalesData[[#This Row],[Product]],Menu[Product],Menu[Category])</f>
        <v>Beverage</v>
      </c>
      <c r="F1299" t="s">
        <v>12</v>
      </c>
      <c r="G1299">
        <v>2</v>
      </c>
      <c r="H1299" s="3">
        <f>_xlfn.XLOOKUP(SalesData[[#This Row],[Product]],Menu[Product],Menu[Unit Price])</f>
        <v>5.5</v>
      </c>
      <c r="I1299" s="3">
        <f>SalesData[[#This Row],[Qty]]*SalesData[[#This Row],[Unit Price]]</f>
        <v>11</v>
      </c>
    </row>
    <row r="1300" spans="1:9" x14ac:dyDescent="0.3">
      <c r="A1300" s="2">
        <v>45735</v>
      </c>
      <c r="B1300" s="1">
        <v>0.75430936594570408</v>
      </c>
      <c r="C1300" t="str">
        <f t="shared" si="21"/>
        <v>Wed</v>
      </c>
      <c r="D1300" t="s">
        <v>19</v>
      </c>
      <c r="E1300" t="str">
        <f>_xlfn.XLOOKUP(SalesData[[#This Row],[Product]],Menu[Product],Menu[Category])</f>
        <v>Beverage</v>
      </c>
      <c r="F1300" t="s">
        <v>12</v>
      </c>
      <c r="G1300">
        <v>2</v>
      </c>
      <c r="H1300" s="3">
        <f>_xlfn.XLOOKUP(SalesData[[#This Row],[Product]],Menu[Product],Menu[Unit Price])</f>
        <v>5.5</v>
      </c>
      <c r="I1300" s="3">
        <f>SalesData[[#This Row],[Qty]]*SalesData[[#This Row],[Unit Price]]</f>
        <v>11</v>
      </c>
    </row>
    <row r="1301" spans="1:9" x14ac:dyDescent="0.3">
      <c r="A1301" s="2">
        <v>45735</v>
      </c>
      <c r="B1301" s="1">
        <v>0.78257856998706155</v>
      </c>
      <c r="C1301" t="str">
        <f t="shared" si="21"/>
        <v>Wed</v>
      </c>
      <c r="D1301" t="s">
        <v>17</v>
      </c>
      <c r="E1301" t="str">
        <f>_xlfn.XLOOKUP(SalesData[[#This Row],[Product]],Menu[Product],Menu[Category])</f>
        <v>Beverage</v>
      </c>
      <c r="F1301" t="s">
        <v>21</v>
      </c>
      <c r="G1301">
        <v>3</v>
      </c>
      <c r="H1301" s="3">
        <f>_xlfn.XLOOKUP(SalesData[[#This Row],[Product]],Menu[Product],Menu[Unit Price])</f>
        <v>5.75</v>
      </c>
      <c r="I1301" s="3">
        <f>SalesData[[#This Row],[Qty]]*SalesData[[#This Row],[Unit Price]]</f>
        <v>17.25</v>
      </c>
    </row>
    <row r="1302" spans="1:9" x14ac:dyDescent="0.3">
      <c r="A1302" s="2">
        <v>45736</v>
      </c>
      <c r="B1302" s="1">
        <v>0.29183586758616714</v>
      </c>
      <c r="C1302" t="str">
        <f t="shared" si="21"/>
        <v>Thu</v>
      </c>
      <c r="D1302" t="s">
        <v>19</v>
      </c>
      <c r="E1302" t="str">
        <f>_xlfn.XLOOKUP(SalesData[[#This Row],[Product]],Menu[Product],Menu[Category])</f>
        <v>Beverage</v>
      </c>
      <c r="F1302" t="s">
        <v>13</v>
      </c>
      <c r="G1302">
        <v>1</v>
      </c>
      <c r="H1302" s="3">
        <f>_xlfn.XLOOKUP(SalesData[[#This Row],[Product]],Menu[Product],Menu[Unit Price])</f>
        <v>5.25</v>
      </c>
      <c r="I1302" s="3">
        <f>SalesData[[#This Row],[Qty]]*SalesData[[#This Row],[Unit Price]]</f>
        <v>5.25</v>
      </c>
    </row>
    <row r="1303" spans="1:9" x14ac:dyDescent="0.3">
      <c r="A1303" s="2">
        <v>45736</v>
      </c>
      <c r="B1303" s="1">
        <v>0.29237259665632936</v>
      </c>
      <c r="C1303" t="str">
        <f t="shared" si="21"/>
        <v>Thu</v>
      </c>
      <c r="D1303" t="s">
        <v>10</v>
      </c>
      <c r="E1303" t="str">
        <f>_xlfn.XLOOKUP(SalesData[[#This Row],[Product]],Menu[Product],Menu[Category])</f>
        <v>Food</v>
      </c>
      <c r="F1303" t="s">
        <v>23</v>
      </c>
      <c r="G1303">
        <v>1</v>
      </c>
      <c r="H1303" s="3">
        <f>_xlfn.XLOOKUP(SalesData[[#This Row],[Product]],Menu[Product],Menu[Unit Price])</f>
        <v>9.5</v>
      </c>
      <c r="I1303" s="3">
        <f>SalesData[[#This Row],[Qty]]*SalesData[[#This Row],[Unit Price]]</f>
        <v>9.5</v>
      </c>
    </row>
    <row r="1304" spans="1:9" x14ac:dyDescent="0.3">
      <c r="A1304" s="2">
        <v>45736</v>
      </c>
      <c r="B1304" s="1">
        <v>0.2932026149015286</v>
      </c>
      <c r="C1304" t="str">
        <f t="shared" si="21"/>
        <v>Thu</v>
      </c>
      <c r="D1304" t="s">
        <v>8</v>
      </c>
      <c r="E1304" t="str">
        <f>_xlfn.XLOOKUP(SalesData[[#This Row],[Product]],Menu[Product],Menu[Category])</f>
        <v>Beverage</v>
      </c>
      <c r="F1304" t="s">
        <v>12</v>
      </c>
      <c r="G1304">
        <v>2</v>
      </c>
      <c r="H1304" s="3">
        <f>_xlfn.XLOOKUP(SalesData[[#This Row],[Product]],Menu[Product],Menu[Unit Price])</f>
        <v>5.5</v>
      </c>
      <c r="I1304" s="3">
        <f>SalesData[[#This Row],[Qty]]*SalesData[[#This Row],[Unit Price]]</f>
        <v>11</v>
      </c>
    </row>
    <row r="1305" spans="1:9" x14ac:dyDescent="0.3">
      <c r="A1305" s="2">
        <v>45736</v>
      </c>
      <c r="B1305" s="1">
        <v>0.29357947733417861</v>
      </c>
      <c r="C1305" t="str">
        <f t="shared" si="21"/>
        <v>Thu</v>
      </c>
      <c r="D1305" t="s">
        <v>19</v>
      </c>
      <c r="E1305" t="str">
        <f>_xlfn.XLOOKUP(SalesData[[#This Row],[Product]],Menu[Product],Menu[Category])</f>
        <v>Beverage</v>
      </c>
      <c r="F1305" t="s">
        <v>18</v>
      </c>
      <c r="G1305">
        <v>2</v>
      </c>
      <c r="H1305" s="3">
        <f>_xlfn.XLOOKUP(SalesData[[#This Row],[Product]],Menu[Product],Menu[Unit Price])</f>
        <v>3.5</v>
      </c>
      <c r="I1305" s="3">
        <f>SalesData[[#This Row],[Qty]]*SalesData[[#This Row],[Unit Price]]</f>
        <v>7</v>
      </c>
    </row>
    <row r="1306" spans="1:9" x14ac:dyDescent="0.3">
      <c r="A1306" s="2">
        <v>45736</v>
      </c>
      <c r="B1306" s="1">
        <v>0.29808666453444488</v>
      </c>
      <c r="C1306" t="str">
        <f t="shared" si="21"/>
        <v>Thu</v>
      </c>
      <c r="D1306" t="s">
        <v>19</v>
      </c>
      <c r="E1306" t="str">
        <f>_xlfn.XLOOKUP(SalesData[[#This Row],[Product]],Menu[Product],Menu[Category])</f>
        <v>Beverage</v>
      </c>
      <c r="F1306" t="s">
        <v>21</v>
      </c>
      <c r="G1306">
        <v>1</v>
      </c>
      <c r="H1306" s="3">
        <f>_xlfn.XLOOKUP(SalesData[[#This Row],[Product]],Menu[Product],Menu[Unit Price])</f>
        <v>5.75</v>
      </c>
      <c r="I1306" s="3">
        <f>SalesData[[#This Row],[Qty]]*SalesData[[#This Row],[Unit Price]]</f>
        <v>5.75</v>
      </c>
    </row>
    <row r="1307" spans="1:9" x14ac:dyDescent="0.3">
      <c r="A1307" s="2">
        <v>45736</v>
      </c>
      <c r="B1307" s="1">
        <v>0.29920037972109575</v>
      </c>
      <c r="C1307" t="str">
        <f t="shared" si="21"/>
        <v>Thu</v>
      </c>
      <c r="D1307" t="s">
        <v>17</v>
      </c>
      <c r="E1307" t="str">
        <f>_xlfn.XLOOKUP(SalesData[[#This Row],[Product]],Menu[Product],Menu[Category])</f>
        <v>Beverage</v>
      </c>
      <c r="F1307" t="s">
        <v>14</v>
      </c>
      <c r="G1307">
        <v>2</v>
      </c>
      <c r="H1307" s="3">
        <f>_xlfn.XLOOKUP(SalesData[[#This Row],[Product]],Menu[Product],Menu[Unit Price])</f>
        <v>3.25</v>
      </c>
      <c r="I1307" s="3">
        <f>SalesData[[#This Row],[Qty]]*SalesData[[#This Row],[Unit Price]]</f>
        <v>6.5</v>
      </c>
    </row>
    <row r="1308" spans="1:9" x14ac:dyDescent="0.3">
      <c r="A1308" s="2">
        <v>45736</v>
      </c>
      <c r="B1308" s="1">
        <v>0.30036541535247191</v>
      </c>
      <c r="C1308" t="str">
        <f t="shared" si="21"/>
        <v>Thu</v>
      </c>
      <c r="D1308" t="s">
        <v>17</v>
      </c>
      <c r="E1308" t="str">
        <f>_xlfn.XLOOKUP(SalesData[[#This Row],[Product]],Menu[Product],Menu[Category])</f>
        <v>Beverage</v>
      </c>
      <c r="F1308" t="s">
        <v>13</v>
      </c>
      <c r="G1308">
        <v>3</v>
      </c>
      <c r="H1308" s="3">
        <f>_xlfn.XLOOKUP(SalesData[[#This Row],[Product]],Menu[Product],Menu[Unit Price])</f>
        <v>5.25</v>
      </c>
      <c r="I1308" s="3">
        <f>SalesData[[#This Row],[Qty]]*SalesData[[#This Row],[Unit Price]]</f>
        <v>15.75</v>
      </c>
    </row>
    <row r="1309" spans="1:9" x14ac:dyDescent="0.3">
      <c r="A1309" s="2">
        <v>45736</v>
      </c>
      <c r="B1309" s="1">
        <v>0.30046566908073546</v>
      </c>
      <c r="C1309" t="str">
        <f t="shared" si="21"/>
        <v>Thu</v>
      </c>
      <c r="D1309" t="s">
        <v>8</v>
      </c>
      <c r="E1309" t="str">
        <f>_xlfn.XLOOKUP(SalesData[[#This Row],[Product]],Menu[Product],Menu[Category])</f>
        <v>Beverage</v>
      </c>
      <c r="F1309" t="s">
        <v>16</v>
      </c>
      <c r="G1309">
        <v>4</v>
      </c>
      <c r="H1309" s="3">
        <f>_xlfn.XLOOKUP(SalesData[[#This Row],[Product]],Menu[Product],Menu[Unit Price])</f>
        <v>6</v>
      </c>
      <c r="I1309" s="3">
        <f>SalesData[[#This Row],[Qty]]*SalesData[[#This Row],[Unit Price]]</f>
        <v>24</v>
      </c>
    </row>
    <row r="1310" spans="1:9" x14ac:dyDescent="0.3">
      <c r="A1310" s="2">
        <v>45736</v>
      </c>
      <c r="B1310" s="1">
        <v>0.30311286605197396</v>
      </c>
      <c r="C1310" t="str">
        <f t="shared" si="21"/>
        <v>Thu</v>
      </c>
      <c r="D1310" t="s">
        <v>19</v>
      </c>
      <c r="E1310" t="str">
        <f>_xlfn.XLOOKUP(SalesData[[#This Row],[Product]],Menu[Product],Menu[Category])</f>
        <v>Beverage</v>
      </c>
      <c r="F1310" t="s">
        <v>14</v>
      </c>
      <c r="G1310">
        <v>3</v>
      </c>
      <c r="H1310" s="3">
        <f>_xlfn.XLOOKUP(SalesData[[#This Row],[Product]],Menu[Product],Menu[Unit Price])</f>
        <v>3.25</v>
      </c>
      <c r="I1310" s="3">
        <f>SalesData[[#This Row],[Qty]]*SalesData[[#This Row],[Unit Price]]</f>
        <v>9.75</v>
      </c>
    </row>
    <row r="1311" spans="1:9" x14ac:dyDescent="0.3">
      <c r="A1311" s="2">
        <v>45736</v>
      </c>
      <c r="B1311" s="1">
        <v>0.30550122561131055</v>
      </c>
      <c r="C1311" t="str">
        <f t="shared" si="21"/>
        <v>Thu</v>
      </c>
      <c r="D1311" t="s">
        <v>8</v>
      </c>
      <c r="E1311" t="str">
        <f>_xlfn.XLOOKUP(SalesData[[#This Row],[Product]],Menu[Product],Menu[Category])</f>
        <v>Beverage</v>
      </c>
      <c r="F1311" t="s">
        <v>16</v>
      </c>
      <c r="G1311">
        <v>1</v>
      </c>
      <c r="H1311" s="3">
        <f>_xlfn.XLOOKUP(SalesData[[#This Row],[Product]],Menu[Product],Menu[Unit Price])</f>
        <v>6</v>
      </c>
      <c r="I1311" s="3">
        <f>SalesData[[#This Row],[Qty]]*SalesData[[#This Row],[Unit Price]]</f>
        <v>6</v>
      </c>
    </row>
    <row r="1312" spans="1:9" x14ac:dyDescent="0.3">
      <c r="A1312" s="2">
        <v>45736</v>
      </c>
      <c r="B1312" s="1">
        <v>0.30615282463534088</v>
      </c>
      <c r="C1312" t="str">
        <f t="shared" si="21"/>
        <v>Thu</v>
      </c>
      <c r="D1312" t="s">
        <v>8</v>
      </c>
      <c r="E1312" t="str">
        <f>_xlfn.XLOOKUP(SalesData[[#This Row],[Product]],Menu[Product],Menu[Category])</f>
        <v>Beverage</v>
      </c>
      <c r="F1312" t="s">
        <v>13</v>
      </c>
      <c r="G1312">
        <v>4</v>
      </c>
      <c r="H1312" s="3">
        <f>_xlfn.XLOOKUP(SalesData[[#This Row],[Product]],Menu[Product],Menu[Unit Price])</f>
        <v>5.25</v>
      </c>
      <c r="I1312" s="3">
        <f>SalesData[[#This Row],[Qty]]*SalesData[[#This Row],[Unit Price]]</f>
        <v>21</v>
      </c>
    </row>
    <row r="1313" spans="1:9" x14ac:dyDescent="0.3">
      <c r="A1313" s="2">
        <v>45736</v>
      </c>
      <c r="B1313" s="1">
        <v>0.30636115498997368</v>
      </c>
      <c r="C1313" t="str">
        <f t="shared" si="21"/>
        <v>Thu</v>
      </c>
      <c r="D1313" t="s">
        <v>8</v>
      </c>
      <c r="E1313" t="str">
        <f>_xlfn.XLOOKUP(SalesData[[#This Row],[Product]],Menu[Product],Menu[Category])</f>
        <v>Beverage</v>
      </c>
      <c r="F1313" t="s">
        <v>18</v>
      </c>
      <c r="G1313">
        <v>3</v>
      </c>
      <c r="H1313" s="3">
        <f>_xlfn.XLOOKUP(SalesData[[#This Row],[Product]],Menu[Product],Menu[Unit Price])</f>
        <v>3.5</v>
      </c>
      <c r="I1313" s="3">
        <f>SalesData[[#This Row],[Qty]]*SalesData[[#This Row],[Unit Price]]</f>
        <v>10.5</v>
      </c>
    </row>
    <row r="1314" spans="1:9" x14ac:dyDescent="0.3">
      <c r="A1314" s="2">
        <v>45736</v>
      </c>
      <c r="B1314" s="1">
        <v>0.31013827783648962</v>
      </c>
      <c r="C1314" t="str">
        <f t="shared" si="21"/>
        <v>Thu</v>
      </c>
      <c r="D1314" t="s">
        <v>17</v>
      </c>
      <c r="E1314" t="str">
        <f>_xlfn.XLOOKUP(SalesData[[#This Row],[Product]],Menu[Product],Menu[Category])</f>
        <v>Food</v>
      </c>
      <c r="F1314" t="s">
        <v>22</v>
      </c>
      <c r="G1314">
        <v>4</v>
      </c>
      <c r="H1314" s="3">
        <f>_xlfn.XLOOKUP(SalesData[[#This Row],[Product]],Menu[Product],Menu[Unit Price])</f>
        <v>4.75</v>
      </c>
      <c r="I1314" s="3">
        <f>SalesData[[#This Row],[Qty]]*SalesData[[#This Row],[Unit Price]]</f>
        <v>19</v>
      </c>
    </row>
    <row r="1315" spans="1:9" x14ac:dyDescent="0.3">
      <c r="A1315" s="2">
        <v>45736</v>
      </c>
      <c r="B1315" s="1">
        <v>0.31132671074459273</v>
      </c>
      <c r="C1315" t="str">
        <f t="shared" si="21"/>
        <v>Thu</v>
      </c>
      <c r="D1315" t="s">
        <v>17</v>
      </c>
      <c r="E1315" t="str">
        <f>_xlfn.XLOOKUP(SalesData[[#This Row],[Product]],Menu[Product],Menu[Category])</f>
        <v>Beverage</v>
      </c>
      <c r="F1315" t="s">
        <v>14</v>
      </c>
      <c r="G1315">
        <v>1</v>
      </c>
      <c r="H1315" s="3">
        <f>_xlfn.XLOOKUP(SalesData[[#This Row],[Product]],Menu[Product],Menu[Unit Price])</f>
        <v>3.25</v>
      </c>
      <c r="I1315" s="3">
        <f>SalesData[[#This Row],[Qty]]*SalesData[[#This Row],[Unit Price]]</f>
        <v>3.25</v>
      </c>
    </row>
    <row r="1316" spans="1:9" x14ac:dyDescent="0.3">
      <c r="A1316" s="2">
        <v>45736</v>
      </c>
      <c r="B1316" s="1">
        <v>0.31318560268861567</v>
      </c>
      <c r="C1316" t="str">
        <f t="shared" si="21"/>
        <v>Thu</v>
      </c>
      <c r="D1316" t="s">
        <v>19</v>
      </c>
      <c r="E1316" t="str">
        <f>_xlfn.XLOOKUP(SalesData[[#This Row],[Product]],Menu[Product],Menu[Category])</f>
        <v>Beverage</v>
      </c>
      <c r="F1316" t="s">
        <v>12</v>
      </c>
      <c r="G1316">
        <v>2</v>
      </c>
      <c r="H1316" s="3">
        <f>_xlfn.XLOOKUP(SalesData[[#This Row],[Product]],Menu[Product],Menu[Unit Price])</f>
        <v>5.5</v>
      </c>
      <c r="I1316" s="3">
        <f>SalesData[[#This Row],[Qty]]*SalesData[[#This Row],[Unit Price]]</f>
        <v>11</v>
      </c>
    </row>
    <row r="1317" spans="1:9" x14ac:dyDescent="0.3">
      <c r="A1317" s="2">
        <v>45736</v>
      </c>
      <c r="B1317" s="1">
        <v>0.31530414297306242</v>
      </c>
      <c r="C1317" t="str">
        <f t="shared" si="21"/>
        <v>Thu</v>
      </c>
      <c r="D1317" t="s">
        <v>17</v>
      </c>
      <c r="E1317" t="str">
        <f>_xlfn.XLOOKUP(SalesData[[#This Row],[Product]],Menu[Product],Menu[Category])</f>
        <v>Food</v>
      </c>
      <c r="F1317" t="s">
        <v>15</v>
      </c>
      <c r="G1317">
        <v>3</v>
      </c>
      <c r="H1317" s="3">
        <f>_xlfn.XLOOKUP(SalesData[[#This Row],[Product]],Menu[Product],Menu[Unit Price])</f>
        <v>10</v>
      </c>
      <c r="I1317" s="3">
        <f>SalesData[[#This Row],[Qty]]*SalesData[[#This Row],[Unit Price]]</f>
        <v>30</v>
      </c>
    </row>
    <row r="1318" spans="1:9" x14ac:dyDescent="0.3">
      <c r="A1318" s="2">
        <v>45736</v>
      </c>
      <c r="B1318" s="1">
        <v>0.31611586604444242</v>
      </c>
      <c r="C1318" t="str">
        <f t="shared" si="21"/>
        <v>Thu</v>
      </c>
      <c r="D1318" t="s">
        <v>8</v>
      </c>
      <c r="E1318" t="str">
        <f>_xlfn.XLOOKUP(SalesData[[#This Row],[Product]],Menu[Product],Menu[Category])</f>
        <v>Food</v>
      </c>
      <c r="F1318" t="s">
        <v>15</v>
      </c>
      <c r="G1318">
        <v>4</v>
      </c>
      <c r="H1318" s="3">
        <f>_xlfn.XLOOKUP(SalesData[[#This Row],[Product]],Menu[Product],Menu[Unit Price])</f>
        <v>10</v>
      </c>
      <c r="I1318" s="3">
        <f>SalesData[[#This Row],[Qty]]*SalesData[[#This Row],[Unit Price]]</f>
        <v>40</v>
      </c>
    </row>
    <row r="1319" spans="1:9" x14ac:dyDescent="0.3">
      <c r="A1319" s="2">
        <v>45736</v>
      </c>
      <c r="B1319" s="1">
        <v>0.31724266386123517</v>
      </c>
      <c r="C1319" t="str">
        <f t="shared" si="21"/>
        <v>Thu</v>
      </c>
      <c r="D1319" t="s">
        <v>17</v>
      </c>
      <c r="E1319" t="str">
        <f>_xlfn.XLOOKUP(SalesData[[#This Row],[Product]],Menu[Product],Menu[Category])</f>
        <v>Beverage</v>
      </c>
      <c r="F1319" t="s">
        <v>14</v>
      </c>
      <c r="G1319">
        <v>3</v>
      </c>
      <c r="H1319" s="3">
        <f>_xlfn.XLOOKUP(SalesData[[#This Row],[Product]],Menu[Product],Menu[Unit Price])</f>
        <v>3.25</v>
      </c>
      <c r="I1319" s="3">
        <f>SalesData[[#This Row],[Qty]]*SalesData[[#This Row],[Unit Price]]</f>
        <v>9.75</v>
      </c>
    </row>
    <row r="1320" spans="1:9" x14ac:dyDescent="0.3">
      <c r="A1320" s="2">
        <v>45736</v>
      </c>
      <c r="B1320" s="1">
        <v>0.31745177814494091</v>
      </c>
      <c r="C1320" t="str">
        <f t="shared" si="21"/>
        <v>Thu</v>
      </c>
      <c r="D1320" t="s">
        <v>17</v>
      </c>
      <c r="E1320" t="str">
        <f>_xlfn.XLOOKUP(SalesData[[#This Row],[Product]],Menu[Product],Menu[Category])</f>
        <v>Food</v>
      </c>
      <c r="F1320" t="s">
        <v>15</v>
      </c>
      <c r="G1320">
        <v>3</v>
      </c>
      <c r="H1320" s="3">
        <f>_xlfn.XLOOKUP(SalesData[[#This Row],[Product]],Menu[Product],Menu[Unit Price])</f>
        <v>10</v>
      </c>
      <c r="I1320" s="3">
        <f>SalesData[[#This Row],[Qty]]*SalesData[[#This Row],[Unit Price]]</f>
        <v>30</v>
      </c>
    </row>
    <row r="1321" spans="1:9" x14ac:dyDescent="0.3">
      <c r="A1321" s="2">
        <v>45736</v>
      </c>
      <c r="B1321" s="1">
        <v>0.31784974051103543</v>
      </c>
      <c r="C1321" t="str">
        <f t="shared" si="21"/>
        <v>Thu</v>
      </c>
      <c r="D1321" t="s">
        <v>17</v>
      </c>
      <c r="E1321" t="str">
        <f>_xlfn.XLOOKUP(SalesData[[#This Row],[Product]],Menu[Product],Menu[Category])</f>
        <v>Beverage</v>
      </c>
      <c r="F1321" t="s">
        <v>12</v>
      </c>
      <c r="G1321">
        <v>1</v>
      </c>
      <c r="H1321" s="3">
        <f>_xlfn.XLOOKUP(SalesData[[#This Row],[Product]],Menu[Product],Menu[Unit Price])</f>
        <v>5.5</v>
      </c>
      <c r="I1321" s="3">
        <f>SalesData[[#This Row],[Qty]]*SalesData[[#This Row],[Unit Price]]</f>
        <v>5.5</v>
      </c>
    </row>
    <row r="1322" spans="1:9" x14ac:dyDescent="0.3">
      <c r="A1322" s="2">
        <v>45736</v>
      </c>
      <c r="B1322" s="1">
        <v>0.31883363361555955</v>
      </c>
      <c r="C1322" t="str">
        <f t="shared" si="21"/>
        <v>Thu</v>
      </c>
      <c r="D1322" t="s">
        <v>8</v>
      </c>
      <c r="E1322" t="str">
        <f>_xlfn.XLOOKUP(SalesData[[#This Row],[Product]],Menu[Product],Menu[Category])</f>
        <v>Food</v>
      </c>
      <c r="F1322" t="s">
        <v>15</v>
      </c>
      <c r="G1322">
        <v>1</v>
      </c>
      <c r="H1322" s="3">
        <f>_xlfn.XLOOKUP(SalesData[[#This Row],[Product]],Menu[Product],Menu[Unit Price])</f>
        <v>10</v>
      </c>
      <c r="I1322" s="3">
        <f>SalesData[[#This Row],[Qty]]*SalesData[[#This Row],[Unit Price]]</f>
        <v>10</v>
      </c>
    </row>
    <row r="1323" spans="1:9" x14ac:dyDescent="0.3">
      <c r="A1323" s="2">
        <v>45736</v>
      </c>
      <c r="B1323" s="1">
        <v>0.32018348578175398</v>
      </c>
      <c r="C1323" t="str">
        <f t="shared" si="21"/>
        <v>Thu</v>
      </c>
      <c r="D1323" t="s">
        <v>17</v>
      </c>
      <c r="E1323" t="str">
        <f>_xlfn.XLOOKUP(SalesData[[#This Row],[Product]],Menu[Product],Menu[Category])</f>
        <v>Beverage</v>
      </c>
      <c r="F1323" t="s">
        <v>16</v>
      </c>
      <c r="G1323">
        <v>2</v>
      </c>
      <c r="H1323" s="3">
        <f>_xlfn.XLOOKUP(SalesData[[#This Row],[Product]],Menu[Product],Menu[Unit Price])</f>
        <v>6</v>
      </c>
      <c r="I1323" s="3">
        <f>SalesData[[#This Row],[Qty]]*SalesData[[#This Row],[Unit Price]]</f>
        <v>12</v>
      </c>
    </row>
    <row r="1324" spans="1:9" x14ac:dyDescent="0.3">
      <c r="A1324" s="2">
        <v>45736</v>
      </c>
      <c r="B1324" s="1">
        <v>0.32092173751986119</v>
      </c>
      <c r="C1324" t="str">
        <f t="shared" si="21"/>
        <v>Thu</v>
      </c>
      <c r="D1324" t="s">
        <v>19</v>
      </c>
      <c r="E1324" t="str">
        <f>_xlfn.XLOOKUP(SalesData[[#This Row],[Product]],Menu[Product],Menu[Category])</f>
        <v>Food</v>
      </c>
      <c r="F1324" t="s">
        <v>20</v>
      </c>
      <c r="G1324">
        <v>2</v>
      </c>
      <c r="H1324" s="3">
        <f>_xlfn.XLOOKUP(SalesData[[#This Row],[Product]],Menu[Product],Menu[Unit Price])</f>
        <v>4.25</v>
      </c>
      <c r="I1324" s="3">
        <f>SalesData[[#This Row],[Qty]]*SalesData[[#This Row],[Unit Price]]</f>
        <v>8.5</v>
      </c>
    </row>
    <row r="1325" spans="1:9" x14ac:dyDescent="0.3">
      <c r="A1325" s="2">
        <v>45736</v>
      </c>
      <c r="B1325" s="1">
        <v>0.32221872758424269</v>
      </c>
      <c r="C1325" t="str">
        <f t="shared" si="21"/>
        <v>Thu</v>
      </c>
      <c r="D1325" t="s">
        <v>19</v>
      </c>
      <c r="E1325" t="str">
        <f>_xlfn.XLOOKUP(SalesData[[#This Row],[Product]],Menu[Product],Menu[Category])</f>
        <v>Beverage</v>
      </c>
      <c r="F1325" t="s">
        <v>14</v>
      </c>
      <c r="G1325">
        <v>4</v>
      </c>
      <c r="H1325" s="3">
        <f>_xlfn.XLOOKUP(SalesData[[#This Row],[Product]],Menu[Product],Menu[Unit Price])</f>
        <v>3.25</v>
      </c>
      <c r="I1325" s="3">
        <f>SalesData[[#This Row],[Qty]]*SalesData[[#This Row],[Unit Price]]</f>
        <v>13</v>
      </c>
    </row>
    <row r="1326" spans="1:9" x14ac:dyDescent="0.3">
      <c r="A1326" s="2">
        <v>45736</v>
      </c>
      <c r="B1326" s="1">
        <v>0.32628380059664952</v>
      </c>
      <c r="C1326" t="str">
        <f t="shared" si="21"/>
        <v>Thu</v>
      </c>
      <c r="D1326" t="s">
        <v>10</v>
      </c>
      <c r="E1326" t="str">
        <f>_xlfn.XLOOKUP(SalesData[[#This Row],[Product]],Menu[Product],Menu[Category])</f>
        <v>Beverage</v>
      </c>
      <c r="F1326" t="s">
        <v>18</v>
      </c>
      <c r="G1326">
        <v>2</v>
      </c>
      <c r="H1326" s="3">
        <f>_xlfn.XLOOKUP(SalesData[[#This Row],[Product]],Menu[Product],Menu[Unit Price])</f>
        <v>3.5</v>
      </c>
      <c r="I1326" s="3">
        <f>SalesData[[#This Row],[Qty]]*SalesData[[#This Row],[Unit Price]]</f>
        <v>7</v>
      </c>
    </row>
    <row r="1327" spans="1:9" x14ac:dyDescent="0.3">
      <c r="A1327" s="2">
        <v>45736</v>
      </c>
      <c r="B1327" s="1">
        <v>0.32836159480079047</v>
      </c>
      <c r="C1327" t="str">
        <f t="shared" si="21"/>
        <v>Thu</v>
      </c>
      <c r="D1327" t="s">
        <v>10</v>
      </c>
      <c r="E1327" t="str">
        <f>_xlfn.XLOOKUP(SalesData[[#This Row],[Product]],Menu[Product],Menu[Category])</f>
        <v>Food</v>
      </c>
      <c r="F1327" t="s">
        <v>23</v>
      </c>
      <c r="G1327">
        <v>2</v>
      </c>
      <c r="H1327" s="3">
        <f>_xlfn.XLOOKUP(SalesData[[#This Row],[Product]],Menu[Product],Menu[Unit Price])</f>
        <v>9.5</v>
      </c>
      <c r="I1327" s="3">
        <f>SalesData[[#This Row],[Qty]]*SalesData[[#This Row],[Unit Price]]</f>
        <v>19</v>
      </c>
    </row>
    <row r="1328" spans="1:9" x14ac:dyDescent="0.3">
      <c r="A1328" s="2">
        <v>45736</v>
      </c>
      <c r="B1328" s="1">
        <v>0.32853583836921385</v>
      </c>
      <c r="C1328" t="str">
        <f t="shared" si="21"/>
        <v>Thu</v>
      </c>
      <c r="D1328" t="s">
        <v>17</v>
      </c>
      <c r="E1328" t="str">
        <f>_xlfn.XLOOKUP(SalesData[[#This Row],[Product]],Menu[Product],Menu[Category])</f>
        <v>Beverage</v>
      </c>
      <c r="F1328" t="s">
        <v>14</v>
      </c>
      <c r="G1328">
        <v>2</v>
      </c>
      <c r="H1328" s="3">
        <f>_xlfn.XLOOKUP(SalesData[[#This Row],[Product]],Menu[Product],Menu[Unit Price])</f>
        <v>3.25</v>
      </c>
      <c r="I1328" s="3">
        <f>SalesData[[#This Row],[Qty]]*SalesData[[#This Row],[Unit Price]]</f>
        <v>6.5</v>
      </c>
    </row>
    <row r="1329" spans="1:9" x14ac:dyDescent="0.3">
      <c r="A1329" s="2">
        <v>45736</v>
      </c>
      <c r="B1329" s="1">
        <v>0.33087585052593482</v>
      </c>
      <c r="C1329" t="str">
        <f t="shared" si="21"/>
        <v>Thu</v>
      </c>
      <c r="D1329" t="s">
        <v>17</v>
      </c>
      <c r="E1329" t="str">
        <f>_xlfn.XLOOKUP(SalesData[[#This Row],[Product]],Menu[Product],Menu[Category])</f>
        <v>Beverage</v>
      </c>
      <c r="F1329" t="s">
        <v>18</v>
      </c>
      <c r="G1329">
        <v>4</v>
      </c>
      <c r="H1329" s="3">
        <f>_xlfn.XLOOKUP(SalesData[[#This Row],[Product]],Menu[Product],Menu[Unit Price])</f>
        <v>3.5</v>
      </c>
      <c r="I1329" s="3">
        <f>SalesData[[#This Row],[Qty]]*SalesData[[#This Row],[Unit Price]]</f>
        <v>14</v>
      </c>
    </row>
    <row r="1330" spans="1:9" x14ac:dyDescent="0.3">
      <c r="A1330" s="2">
        <v>45736</v>
      </c>
      <c r="B1330" s="1">
        <v>0.33267114322411462</v>
      </c>
      <c r="C1330" t="str">
        <f t="shared" si="21"/>
        <v>Thu</v>
      </c>
      <c r="D1330" t="s">
        <v>19</v>
      </c>
      <c r="E1330" t="str">
        <f>_xlfn.XLOOKUP(SalesData[[#This Row],[Product]],Menu[Product],Menu[Category])</f>
        <v>Beverage</v>
      </c>
      <c r="F1330" t="s">
        <v>21</v>
      </c>
      <c r="G1330">
        <v>3</v>
      </c>
      <c r="H1330" s="3">
        <f>_xlfn.XLOOKUP(SalesData[[#This Row],[Product]],Menu[Product],Menu[Unit Price])</f>
        <v>5.75</v>
      </c>
      <c r="I1330" s="3">
        <f>SalesData[[#This Row],[Qty]]*SalesData[[#This Row],[Unit Price]]</f>
        <v>17.25</v>
      </c>
    </row>
    <row r="1331" spans="1:9" x14ac:dyDescent="0.3">
      <c r="A1331" s="2">
        <v>45736</v>
      </c>
      <c r="B1331" s="1">
        <v>0.33318238572629882</v>
      </c>
      <c r="C1331" t="str">
        <f t="shared" si="21"/>
        <v>Thu</v>
      </c>
      <c r="D1331" t="s">
        <v>19</v>
      </c>
      <c r="E1331" t="str">
        <f>_xlfn.XLOOKUP(SalesData[[#This Row],[Product]],Menu[Product],Menu[Category])</f>
        <v>Beverage</v>
      </c>
      <c r="F1331" t="s">
        <v>21</v>
      </c>
      <c r="G1331">
        <v>4</v>
      </c>
      <c r="H1331" s="3">
        <f>_xlfn.XLOOKUP(SalesData[[#This Row],[Product]],Menu[Product],Menu[Unit Price])</f>
        <v>5.75</v>
      </c>
      <c r="I1331" s="3">
        <f>SalesData[[#This Row],[Qty]]*SalesData[[#This Row],[Unit Price]]</f>
        <v>23</v>
      </c>
    </row>
    <row r="1332" spans="1:9" x14ac:dyDescent="0.3">
      <c r="A1332" s="2">
        <v>45736</v>
      </c>
      <c r="B1332" s="1">
        <v>0.33329205522556093</v>
      </c>
      <c r="C1332" t="str">
        <f t="shared" si="21"/>
        <v>Thu</v>
      </c>
      <c r="D1332" t="s">
        <v>19</v>
      </c>
      <c r="E1332" t="str">
        <f>_xlfn.XLOOKUP(SalesData[[#This Row],[Product]],Menu[Product],Menu[Category])</f>
        <v>Beverage</v>
      </c>
      <c r="F1332" t="s">
        <v>14</v>
      </c>
      <c r="G1332">
        <v>3</v>
      </c>
      <c r="H1332" s="3">
        <f>_xlfn.XLOOKUP(SalesData[[#This Row],[Product]],Menu[Product],Menu[Unit Price])</f>
        <v>3.25</v>
      </c>
      <c r="I1332" s="3">
        <f>SalesData[[#This Row],[Qty]]*SalesData[[#This Row],[Unit Price]]</f>
        <v>9.75</v>
      </c>
    </row>
    <row r="1333" spans="1:9" x14ac:dyDescent="0.3">
      <c r="A1333" s="2">
        <v>45736</v>
      </c>
      <c r="B1333" s="1">
        <v>0.34095724400843441</v>
      </c>
      <c r="C1333" t="str">
        <f t="shared" si="21"/>
        <v>Thu</v>
      </c>
      <c r="D1333" t="s">
        <v>10</v>
      </c>
      <c r="E1333" t="str">
        <f>_xlfn.XLOOKUP(SalesData[[#This Row],[Product]],Menu[Product],Menu[Category])</f>
        <v>Food</v>
      </c>
      <c r="F1333" t="s">
        <v>15</v>
      </c>
      <c r="G1333">
        <v>3</v>
      </c>
      <c r="H1333" s="3">
        <f>_xlfn.XLOOKUP(SalesData[[#This Row],[Product]],Menu[Product],Menu[Unit Price])</f>
        <v>10</v>
      </c>
      <c r="I1333" s="3">
        <f>SalesData[[#This Row],[Qty]]*SalesData[[#This Row],[Unit Price]]</f>
        <v>30</v>
      </c>
    </row>
    <row r="1334" spans="1:9" x14ac:dyDescent="0.3">
      <c r="A1334" s="2">
        <v>45736</v>
      </c>
      <c r="B1334" s="1">
        <v>0.37135638919243813</v>
      </c>
      <c r="C1334" t="str">
        <f t="shared" si="21"/>
        <v>Thu</v>
      </c>
      <c r="D1334" t="s">
        <v>19</v>
      </c>
      <c r="E1334" t="str">
        <f>_xlfn.XLOOKUP(SalesData[[#This Row],[Product]],Menu[Product],Menu[Category])</f>
        <v>Beverage</v>
      </c>
      <c r="F1334" t="s">
        <v>12</v>
      </c>
      <c r="G1334">
        <v>3</v>
      </c>
      <c r="H1334" s="3">
        <f>_xlfn.XLOOKUP(SalesData[[#This Row],[Product]],Menu[Product],Menu[Unit Price])</f>
        <v>5.5</v>
      </c>
      <c r="I1334" s="3">
        <f>SalesData[[#This Row],[Qty]]*SalesData[[#This Row],[Unit Price]]</f>
        <v>16.5</v>
      </c>
    </row>
    <row r="1335" spans="1:9" x14ac:dyDescent="0.3">
      <c r="A1335" s="2">
        <v>45736</v>
      </c>
      <c r="B1335" s="1">
        <v>0.37997527051995095</v>
      </c>
      <c r="C1335" t="str">
        <f t="shared" si="21"/>
        <v>Thu</v>
      </c>
      <c r="D1335" t="s">
        <v>8</v>
      </c>
      <c r="E1335" t="str">
        <f>_xlfn.XLOOKUP(SalesData[[#This Row],[Product]],Menu[Product],Menu[Category])</f>
        <v>Beverage</v>
      </c>
      <c r="F1335" t="s">
        <v>12</v>
      </c>
      <c r="G1335">
        <v>2</v>
      </c>
      <c r="H1335" s="3">
        <f>_xlfn.XLOOKUP(SalesData[[#This Row],[Product]],Menu[Product],Menu[Unit Price])</f>
        <v>5.5</v>
      </c>
      <c r="I1335" s="3">
        <f>SalesData[[#This Row],[Qty]]*SalesData[[#This Row],[Unit Price]]</f>
        <v>11</v>
      </c>
    </row>
    <row r="1336" spans="1:9" x14ac:dyDescent="0.3">
      <c r="A1336" s="2">
        <v>45736</v>
      </c>
      <c r="B1336" s="1">
        <v>0.38251713927419767</v>
      </c>
      <c r="C1336" t="str">
        <f t="shared" si="21"/>
        <v>Thu</v>
      </c>
      <c r="D1336" t="s">
        <v>8</v>
      </c>
      <c r="E1336" t="str">
        <f>_xlfn.XLOOKUP(SalesData[[#This Row],[Product]],Menu[Product],Menu[Category])</f>
        <v>Food</v>
      </c>
      <c r="F1336" t="s">
        <v>22</v>
      </c>
      <c r="G1336">
        <v>2</v>
      </c>
      <c r="H1336" s="3">
        <f>_xlfn.XLOOKUP(SalesData[[#This Row],[Product]],Menu[Product],Menu[Unit Price])</f>
        <v>4.75</v>
      </c>
      <c r="I1336" s="3">
        <f>SalesData[[#This Row],[Qty]]*SalesData[[#This Row],[Unit Price]]</f>
        <v>9.5</v>
      </c>
    </row>
    <row r="1337" spans="1:9" x14ac:dyDescent="0.3">
      <c r="A1337" s="2">
        <v>45736</v>
      </c>
      <c r="B1337" s="1">
        <v>0.38302441551907668</v>
      </c>
      <c r="C1337" t="str">
        <f t="shared" si="21"/>
        <v>Thu</v>
      </c>
      <c r="D1337" t="s">
        <v>19</v>
      </c>
      <c r="E1337" t="str">
        <f>_xlfn.XLOOKUP(SalesData[[#This Row],[Product]],Menu[Product],Menu[Category])</f>
        <v>Beverage</v>
      </c>
      <c r="F1337" t="s">
        <v>13</v>
      </c>
      <c r="G1337">
        <v>1</v>
      </c>
      <c r="H1337" s="3">
        <f>_xlfn.XLOOKUP(SalesData[[#This Row],[Product]],Menu[Product],Menu[Unit Price])</f>
        <v>5.25</v>
      </c>
      <c r="I1337" s="3">
        <f>SalesData[[#This Row],[Qty]]*SalesData[[#This Row],[Unit Price]]</f>
        <v>5.25</v>
      </c>
    </row>
    <row r="1338" spans="1:9" x14ac:dyDescent="0.3">
      <c r="A1338" s="2">
        <v>45736</v>
      </c>
      <c r="B1338" s="1">
        <v>0.38429122075123356</v>
      </c>
      <c r="C1338" t="str">
        <f t="shared" si="21"/>
        <v>Thu</v>
      </c>
      <c r="D1338" t="s">
        <v>10</v>
      </c>
      <c r="E1338" t="str">
        <f>_xlfn.XLOOKUP(SalesData[[#This Row],[Product]],Menu[Product],Menu[Category])</f>
        <v>Food</v>
      </c>
      <c r="F1338" t="s">
        <v>20</v>
      </c>
      <c r="G1338">
        <v>1</v>
      </c>
      <c r="H1338" s="3">
        <f>_xlfn.XLOOKUP(SalesData[[#This Row],[Product]],Menu[Product],Menu[Unit Price])</f>
        <v>4.25</v>
      </c>
      <c r="I1338" s="3">
        <f>SalesData[[#This Row],[Qty]]*SalesData[[#This Row],[Unit Price]]</f>
        <v>4.25</v>
      </c>
    </row>
    <row r="1339" spans="1:9" x14ac:dyDescent="0.3">
      <c r="A1339" s="2">
        <v>45736</v>
      </c>
      <c r="B1339" s="1">
        <v>0.3876828188709559</v>
      </c>
      <c r="C1339" t="str">
        <f t="shared" si="21"/>
        <v>Thu</v>
      </c>
      <c r="D1339" t="s">
        <v>8</v>
      </c>
      <c r="E1339" t="str">
        <f>_xlfn.XLOOKUP(SalesData[[#This Row],[Product]],Menu[Product],Menu[Category])</f>
        <v>Beverage</v>
      </c>
      <c r="F1339" t="s">
        <v>12</v>
      </c>
      <c r="G1339">
        <v>3</v>
      </c>
      <c r="H1339" s="3">
        <f>_xlfn.XLOOKUP(SalesData[[#This Row],[Product]],Menu[Product],Menu[Unit Price])</f>
        <v>5.5</v>
      </c>
      <c r="I1339" s="3">
        <f>SalesData[[#This Row],[Qty]]*SalesData[[#This Row],[Unit Price]]</f>
        <v>16.5</v>
      </c>
    </row>
    <row r="1340" spans="1:9" x14ac:dyDescent="0.3">
      <c r="A1340" s="2">
        <v>45736</v>
      </c>
      <c r="B1340" s="1">
        <v>0.39222028305466167</v>
      </c>
      <c r="C1340" t="str">
        <f t="shared" si="21"/>
        <v>Thu</v>
      </c>
      <c r="D1340" t="s">
        <v>8</v>
      </c>
      <c r="E1340" t="str">
        <f>_xlfn.XLOOKUP(SalesData[[#This Row],[Product]],Menu[Product],Menu[Category])</f>
        <v>Beverage</v>
      </c>
      <c r="F1340" t="s">
        <v>14</v>
      </c>
      <c r="G1340">
        <v>2</v>
      </c>
      <c r="H1340" s="3">
        <f>_xlfn.XLOOKUP(SalesData[[#This Row],[Product]],Menu[Product],Menu[Unit Price])</f>
        <v>3.25</v>
      </c>
      <c r="I1340" s="3">
        <f>SalesData[[#This Row],[Qty]]*SalesData[[#This Row],[Unit Price]]</f>
        <v>6.5</v>
      </c>
    </row>
    <row r="1341" spans="1:9" x14ac:dyDescent="0.3">
      <c r="A1341" s="2">
        <v>45736</v>
      </c>
      <c r="B1341" s="1">
        <v>0.44249000889207613</v>
      </c>
      <c r="C1341" t="str">
        <f t="shared" si="21"/>
        <v>Thu</v>
      </c>
      <c r="D1341" t="s">
        <v>8</v>
      </c>
      <c r="E1341" t="str">
        <f>_xlfn.XLOOKUP(SalesData[[#This Row],[Product]],Menu[Product],Menu[Category])</f>
        <v>Beverage</v>
      </c>
      <c r="F1341" t="s">
        <v>21</v>
      </c>
      <c r="G1341">
        <v>4</v>
      </c>
      <c r="H1341" s="3">
        <f>_xlfn.XLOOKUP(SalesData[[#This Row],[Product]],Menu[Product],Menu[Unit Price])</f>
        <v>5.75</v>
      </c>
      <c r="I1341" s="3">
        <f>SalesData[[#This Row],[Qty]]*SalesData[[#This Row],[Unit Price]]</f>
        <v>23</v>
      </c>
    </row>
    <row r="1342" spans="1:9" x14ac:dyDescent="0.3">
      <c r="A1342" s="2">
        <v>45736</v>
      </c>
      <c r="B1342" s="1">
        <v>0.44532873381337879</v>
      </c>
      <c r="C1342" t="str">
        <f t="shared" si="21"/>
        <v>Thu</v>
      </c>
      <c r="D1342" t="s">
        <v>8</v>
      </c>
      <c r="E1342" t="str">
        <f>_xlfn.XLOOKUP(SalesData[[#This Row],[Product]],Menu[Product],Menu[Category])</f>
        <v>Food</v>
      </c>
      <c r="F1342" t="s">
        <v>15</v>
      </c>
      <c r="G1342">
        <v>2</v>
      </c>
      <c r="H1342" s="3">
        <f>_xlfn.XLOOKUP(SalesData[[#This Row],[Product]],Menu[Product],Menu[Unit Price])</f>
        <v>10</v>
      </c>
      <c r="I1342" s="3">
        <f>SalesData[[#This Row],[Qty]]*SalesData[[#This Row],[Unit Price]]</f>
        <v>20</v>
      </c>
    </row>
    <row r="1343" spans="1:9" x14ac:dyDescent="0.3">
      <c r="A1343" s="2">
        <v>45736</v>
      </c>
      <c r="B1343" s="1">
        <v>0.44811016200320825</v>
      </c>
      <c r="C1343" t="str">
        <f t="shared" si="21"/>
        <v>Thu</v>
      </c>
      <c r="D1343" t="s">
        <v>10</v>
      </c>
      <c r="E1343" t="str">
        <f>_xlfn.XLOOKUP(SalesData[[#This Row],[Product]],Menu[Product],Menu[Category])</f>
        <v>Beverage</v>
      </c>
      <c r="F1343" t="s">
        <v>13</v>
      </c>
      <c r="G1343">
        <v>3</v>
      </c>
      <c r="H1343" s="3">
        <f>_xlfn.XLOOKUP(SalesData[[#This Row],[Product]],Menu[Product],Menu[Unit Price])</f>
        <v>5.25</v>
      </c>
      <c r="I1343" s="3">
        <f>SalesData[[#This Row],[Qty]]*SalesData[[#This Row],[Unit Price]]</f>
        <v>15.75</v>
      </c>
    </row>
    <row r="1344" spans="1:9" x14ac:dyDescent="0.3">
      <c r="A1344" s="2">
        <v>45736</v>
      </c>
      <c r="B1344" s="1">
        <v>0.455886942526885</v>
      </c>
      <c r="C1344" t="str">
        <f t="shared" si="21"/>
        <v>Thu</v>
      </c>
      <c r="D1344" t="s">
        <v>8</v>
      </c>
      <c r="E1344" t="str">
        <f>_xlfn.XLOOKUP(SalesData[[#This Row],[Product]],Menu[Product],Menu[Category])</f>
        <v>Beverage</v>
      </c>
      <c r="F1344" t="s">
        <v>13</v>
      </c>
      <c r="G1344">
        <v>2</v>
      </c>
      <c r="H1344" s="3">
        <f>_xlfn.XLOOKUP(SalesData[[#This Row],[Product]],Menu[Product],Menu[Unit Price])</f>
        <v>5.25</v>
      </c>
      <c r="I1344" s="3">
        <f>SalesData[[#This Row],[Qty]]*SalesData[[#This Row],[Unit Price]]</f>
        <v>10.5</v>
      </c>
    </row>
    <row r="1345" spans="1:9" x14ac:dyDescent="0.3">
      <c r="A1345" s="2">
        <v>45736</v>
      </c>
      <c r="B1345" s="1">
        <v>0.45604419930082973</v>
      </c>
      <c r="C1345" t="str">
        <f t="shared" si="21"/>
        <v>Thu</v>
      </c>
      <c r="D1345" t="s">
        <v>17</v>
      </c>
      <c r="E1345" t="str">
        <f>_xlfn.XLOOKUP(SalesData[[#This Row],[Product]],Menu[Product],Menu[Category])</f>
        <v>Beverage</v>
      </c>
      <c r="F1345" t="s">
        <v>18</v>
      </c>
      <c r="G1345">
        <v>1</v>
      </c>
      <c r="H1345" s="3">
        <f>_xlfn.XLOOKUP(SalesData[[#This Row],[Product]],Menu[Product],Menu[Unit Price])</f>
        <v>3.5</v>
      </c>
      <c r="I1345" s="3">
        <f>SalesData[[#This Row],[Qty]]*SalesData[[#This Row],[Unit Price]]</f>
        <v>3.5</v>
      </c>
    </row>
    <row r="1346" spans="1:9" x14ac:dyDescent="0.3">
      <c r="A1346" s="2">
        <v>45736</v>
      </c>
      <c r="B1346" s="1">
        <v>0.45660319204333921</v>
      </c>
      <c r="C1346" t="str">
        <f t="shared" si="21"/>
        <v>Thu</v>
      </c>
      <c r="D1346" t="s">
        <v>17</v>
      </c>
      <c r="E1346" t="str">
        <f>_xlfn.XLOOKUP(SalesData[[#This Row],[Product]],Menu[Product],Menu[Category])</f>
        <v>Beverage</v>
      </c>
      <c r="F1346" t="s">
        <v>16</v>
      </c>
      <c r="G1346">
        <v>2</v>
      </c>
      <c r="H1346" s="3">
        <f>_xlfn.XLOOKUP(SalesData[[#This Row],[Product]],Menu[Product],Menu[Unit Price])</f>
        <v>6</v>
      </c>
      <c r="I1346" s="3">
        <f>SalesData[[#This Row],[Qty]]*SalesData[[#This Row],[Unit Price]]</f>
        <v>12</v>
      </c>
    </row>
    <row r="1347" spans="1:9" x14ac:dyDescent="0.3">
      <c r="A1347" s="2">
        <v>45736</v>
      </c>
      <c r="B1347" s="1">
        <v>0.45772141559300805</v>
      </c>
      <c r="C1347" t="str">
        <f t="shared" ref="C1347:C1410" si="22">TEXT(A1347, "ddd")</f>
        <v>Thu</v>
      </c>
      <c r="D1347" t="s">
        <v>10</v>
      </c>
      <c r="E1347" t="str">
        <f>_xlfn.XLOOKUP(SalesData[[#This Row],[Product]],Menu[Product],Menu[Category])</f>
        <v>Beverage</v>
      </c>
      <c r="F1347" t="s">
        <v>18</v>
      </c>
      <c r="G1347">
        <v>3</v>
      </c>
      <c r="H1347" s="3">
        <f>_xlfn.XLOOKUP(SalesData[[#This Row],[Product]],Menu[Product],Menu[Unit Price])</f>
        <v>3.5</v>
      </c>
      <c r="I1347" s="3">
        <f>SalesData[[#This Row],[Qty]]*SalesData[[#This Row],[Unit Price]]</f>
        <v>10.5</v>
      </c>
    </row>
    <row r="1348" spans="1:9" x14ac:dyDescent="0.3">
      <c r="A1348" s="2">
        <v>45736</v>
      </c>
      <c r="B1348" s="1">
        <v>0.46085593865037744</v>
      </c>
      <c r="C1348" t="str">
        <f t="shared" si="22"/>
        <v>Thu</v>
      </c>
      <c r="D1348" t="s">
        <v>17</v>
      </c>
      <c r="E1348" t="str">
        <f>_xlfn.XLOOKUP(SalesData[[#This Row],[Product]],Menu[Product],Menu[Category])</f>
        <v>Beverage</v>
      </c>
      <c r="F1348" t="s">
        <v>21</v>
      </c>
      <c r="G1348">
        <v>3</v>
      </c>
      <c r="H1348" s="3">
        <f>_xlfn.XLOOKUP(SalesData[[#This Row],[Product]],Menu[Product],Menu[Unit Price])</f>
        <v>5.75</v>
      </c>
      <c r="I1348" s="3">
        <f>SalesData[[#This Row],[Qty]]*SalesData[[#This Row],[Unit Price]]</f>
        <v>17.25</v>
      </c>
    </row>
    <row r="1349" spans="1:9" x14ac:dyDescent="0.3">
      <c r="A1349" s="2">
        <v>45736</v>
      </c>
      <c r="B1349" s="1">
        <v>0.46795880109970106</v>
      </c>
      <c r="C1349" t="str">
        <f t="shared" si="22"/>
        <v>Thu</v>
      </c>
      <c r="D1349" t="s">
        <v>17</v>
      </c>
      <c r="E1349" t="str">
        <f>_xlfn.XLOOKUP(SalesData[[#This Row],[Product]],Menu[Product],Menu[Category])</f>
        <v>Beverage</v>
      </c>
      <c r="F1349" t="s">
        <v>14</v>
      </c>
      <c r="G1349">
        <v>1</v>
      </c>
      <c r="H1349" s="3">
        <f>_xlfn.XLOOKUP(SalesData[[#This Row],[Product]],Menu[Product],Menu[Unit Price])</f>
        <v>3.25</v>
      </c>
      <c r="I1349" s="3">
        <f>SalesData[[#This Row],[Qty]]*SalesData[[#This Row],[Unit Price]]</f>
        <v>3.25</v>
      </c>
    </row>
    <row r="1350" spans="1:9" x14ac:dyDescent="0.3">
      <c r="A1350" s="2">
        <v>45736</v>
      </c>
      <c r="B1350" s="1">
        <v>0.47047260410228747</v>
      </c>
      <c r="C1350" t="str">
        <f t="shared" si="22"/>
        <v>Thu</v>
      </c>
      <c r="D1350" t="s">
        <v>17</v>
      </c>
      <c r="E1350" t="str">
        <f>_xlfn.XLOOKUP(SalesData[[#This Row],[Product]],Menu[Product],Menu[Category])</f>
        <v>Food</v>
      </c>
      <c r="F1350" t="s">
        <v>22</v>
      </c>
      <c r="G1350">
        <v>1</v>
      </c>
      <c r="H1350" s="3">
        <f>_xlfn.XLOOKUP(SalesData[[#This Row],[Product]],Menu[Product],Menu[Unit Price])</f>
        <v>4.75</v>
      </c>
      <c r="I1350" s="3">
        <f>SalesData[[#This Row],[Qty]]*SalesData[[#This Row],[Unit Price]]</f>
        <v>4.75</v>
      </c>
    </row>
    <row r="1351" spans="1:9" x14ac:dyDescent="0.3">
      <c r="A1351" s="2">
        <v>45736</v>
      </c>
      <c r="B1351" s="1">
        <v>0.47541231368954295</v>
      </c>
      <c r="C1351" t="str">
        <f t="shared" si="22"/>
        <v>Thu</v>
      </c>
      <c r="D1351" t="s">
        <v>10</v>
      </c>
      <c r="E1351" t="str">
        <f>_xlfn.XLOOKUP(SalesData[[#This Row],[Product]],Menu[Product],Menu[Category])</f>
        <v>Food</v>
      </c>
      <c r="F1351" t="s">
        <v>23</v>
      </c>
      <c r="G1351">
        <v>4</v>
      </c>
      <c r="H1351" s="3">
        <f>_xlfn.XLOOKUP(SalesData[[#This Row],[Product]],Menu[Product],Menu[Unit Price])</f>
        <v>9.5</v>
      </c>
      <c r="I1351" s="3">
        <f>SalesData[[#This Row],[Qty]]*SalesData[[#This Row],[Unit Price]]</f>
        <v>38</v>
      </c>
    </row>
    <row r="1352" spans="1:9" x14ac:dyDescent="0.3">
      <c r="A1352" s="2">
        <v>45736</v>
      </c>
      <c r="B1352" s="1">
        <v>0.48013878763261553</v>
      </c>
      <c r="C1352" t="str">
        <f t="shared" si="22"/>
        <v>Thu</v>
      </c>
      <c r="D1352" t="s">
        <v>19</v>
      </c>
      <c r="E1352" t="str">
        <f>_xlfn.XLOOKUP(SalesData[[#This Row],[Product]],Menu[Product],Menu[Category])</f>
        <v>Beverage</v>
      </c>
      <c r="F1352" t="s">
        <v>14</v>
      </c>
      <c r="G1352">
        <v>1</v>
      </c>
      <c r="H1352" s="3">
        <f>_xlfn.XLOOKUP(SalesData[[#This Row],[Product]],Menu[Product],Menu[Unit Price])</f>
        <v>3.25</v>
      </c>
      <c r="I1352" s="3">
        <f>SalesData[[#This Row],[Qty]]*SalesData[[#This Row],[Unit Price]]</f>
        <v>3.25</v>
      </c>
    </row>
    <row r="1353" spans="1:9" x14ac:dyDescent="0.3">
      <c r="A1353" s="2">
        <v>45736</v>
      </c>
      <c r="B1353" s="1">
        <v>0.48198880839102981</v>
      </c>
      <c r="C1353" t="str">
        <f t="shared" si="22"/>
        <v>Thu</v>
      </c>
      <c r="D1353" t="s">
        <v>8</v>
      </c>
      <c r="E1353" t="str">
        <f>_xlfn.XLOOKUP(SalesData[[#This Row],[Product]],Menu[Product],Menu[Category])</f>
        <v>Beverage</v>
      </c>
      <c r="F1353" t="s">
        <v>18</v>
      </c>
      <c r="G1353">
        <v>4</v>
      </c>
      <c r="H1353" s="3">
        <f>_xlfn.XLOOKUP(SalesData[[#This Row],[Product]],Menu[Product],Menu[Unit Price])</f>
        <v>3.5</v>
      </c>
      <c r="I1353" s="3">
        <f>SalesData[[#This Row],[Qty]]*SalesData[[#This Row],[Unit Price]]</f>
        <v>14</v>
      </c>
    </row>
    <row r="1354" spans="1:9" x14ac:dyDescent="0.3">
      <c r="A1354" s="2">
        <v>45736</v>
      </c>
      <c r="B1354" s="1">
        <v>0.48272953666264695</v>
      </c>
      <c r="C1354" t="str">
        <f t="shared" si="22"/>
        <v>Thu</v>
      </c>
      <c r="D1354" t="s">
        <v>17</v>
      </c>
      <c r="E1354" t="str">
        <f>_xlfn.XLOOKUP(SalesData[[#This Row],[Product]],Menu[Product],Menu[Category])</f>
        <v>Beverage</v>
      </c>
      <c r="F1354" t="s">
        <v>16</v>
      </c>
      <c r="G1354">
        <v>4</v>
      </c>
      <c r="H1354" s="3">
        <f>_xlfn.XLOOKUP(SalesData[[#This Row],[Product]],Menu[Product],Menu[Unit Price])</f>
        <v>6</v>
      </c>
      <c r="I1354" s="3">
        <f>SalesData[[#This Row],[Qty]]*SalesData[[#This Row],[Unit Price]]</f>
        <v>24</v>
      </c>
    </row>
    <row r="1355" spans="1:9" x14ac:dyDescent="0.3">
      <c r="A1355" s="2">
        <v>45736</v>
      </c>
      <c r="B1355" s="1">
        <v>0.48802763833674345</v>
      </c>
      <c r="C1355" t="str">
        <f t="shared" si="22"/>
        <v>Thu</v>
      </c>
      <c r="D1355" t="s">
        <v>17</v>
      </c>
      <c r="E1355" t="str">
        <f>_xlfn.XLOOKUP(SalesData[[#This Row],[Product]],Menu[Product],Menu[Category])</f>
        <v>Beverage</v>
      </c>
      <c r="F1355" t="s">
        <v>13</v>
      </c>
      <c r="G1355">
        <v>2</v>
      </c>
      <c r="H1355" s="3">
        <f>_xlfn.XLOOKUP(SalesData[[#This Row],[Product]],Menu[Product],Menu[Unit Price])</f>
        <v>5.25</v>
      </c>
      <c r="I1355" s="3">
        <f>SalesData[[#This Row],[Qty]]*SalesData[[#This Row],[Unit Price]]</f>
        <v>10.5</v>
      </c>
    </row>
    <row r="1356" spans="1:9" x14ac:dyDescent="0.3">
      <c r="A1356" s="2">
        <v>45736</v>
      </c>
      <c r="B1356" s="1">
        <v>0.48844981996418541</v>
      </c>
      <c r="C1356" t="str">
        <f t="shared" si="22"/>
        <v>Thu</v>
      </c>
      <c r="D1356" t="s">
        <v>10</v>
      </c>
      <c r="E1356" t="str">
        <f>_xlfn.XLOOKUP(SalesData[[#This Row],[Product]],Menu[Product],Menu[Category])</f>
        <v>Beverage</v>
      </c>
      <c r="F1356" t="s">
        <v>18</v>
      </c>
      <c r="G1356">
        <v>1</v>
      </c>
      <c r="H1356" s="3">
        <f>_xlfn.XLOOKUP(SalesData[[#This Row],[Product]],Menu[Product],Menu[Unit Price])</f>
        <v>3.5</v>
      </c>
      <c r="I1356" s="3">
        <f>SalesData[[#This Row],[Qty]]*SalesData[[#This Row],[Unit Price]]</f>
        <v>3.5</v>
      </c>
    </row>
    <row r="1357" spans="1:9" x14ac:dyDescent="0.3">
      <c r="A1357" s="2">
        <v>45736</v>
      </c>
      <c r="B1357" s="1">
        <v>0.49115846219987536</v>
      </c>
      <c r="C1357" t="str">
        <f t="shared" si="22"/>
        <v>Thu</v>
      </c>
      <c r="D1357" t="s">
        <v>8</v>
      </c>
      <c r="E1357" t="str">
        <f>_xlfn.XLOOKUP(SalesData[[#This Row],[Product]],Menu[Product],Menu[Category])</f>
        <v>Beverage</v>
      </c>
      <c r="F1357" t="s">
        <v>16</v>
      </c>
      <c r="G1357">
        <v>4</v>
      </c>
      <c r="H1357" s="3">
        <f>_xlfn.XLOOKUP(SalesData[[#This Row],[Product]],Menu[Product],Menu[Unit Price])</f>
        <v>6</v>
      </c>
      <c r="I1357" s="3">
        <f>SalesData[[#This Row],[Qty]]*SalesData[[#This Row],[Unit Price]]</f>
        <v>24</v>
      </c>
    </row>
    <row r="1358" spans="1:9" x14ac:dyDescent="0.3">
      <c r="A1358" s="2">
        <v>45736</v>
      </c>
      <c r="B1358" s="1">
        <v>0.49156951884285771</v>
      </c>
      <c r="C1358" t="str">
        <f t="shared" si="22"/>
        <v>Thu</v>
      </c>
      <c r="D1358" t="s">
        <v>8</v>
      </c>
      <c r="E1358" t="str">
        <f>_xlfn.XLOOKUP(SalesData[[#This Row],[Product]],Menu[Product],Menu[Category])</f>
        <v>Beverage</v>
      </c>
      <c r="F1358" t="s">
        <v>13</v>
      </c>
      <c r="G1358">
        <v>3</v>
      </c>
      <c r="H1358" s="3">
        <f>_xlfn.XLOOKUP(SalesData[[#This Row],[Product]],Menu[Product],Menu[Unit Price])</f>
        <v>5.25</v>
      </c>
      <c r="I1358" s="3">
        <f>SalesData[[#This Row],[Qty]]*SalesData[[#This Row],[Unit Price]]</f>
        <v>15.75</v>
      </c>
    </row>
    <row r="1359" spans="1:9" x14ac:dyDescent="0.3">
      <c r="A1359" s="2">
        <v>45736</v>
      </c>
      <c r="B1359" s="1">
        <v>0.49168869584232683</v>
      </c>
      <c r="C1359" t="str">
        <f t="shared" si="22"/>
        <v>Thu</v>
      </c>
      <c r="D1359" t="s">
        <v>17</v>
      </c>
      <c r="E1359" t="str">
        <f>_xlfn.XLOOKUP(SalesData[[#This Row],[Product]],Menu[Product],Menu[Category])</f>
        <v>Beverage</v>
      </c>
      <c r="F1359" t="s">
        <v>14</v>
      </c>
      <c r="G1359">
        <v>2</v>
      </c>
      <c r="H1359" s="3">
        <f>_xlfn.XLOOKUP(SalesData[[#This Row],[Product]],Menu[Product],Menu[Unit Price])</f>
        <v>3.25</v>
      </c>
      <c r="I1359" s="3">
        <f>SalesData[[#This Row],[Qty]]*SalesData[[#This Row],[Unit Price]]</f>
        <v>6.5</v>
      </c>
    </row>
    <row r="1360" spans="1:9" x14ac:dyDescent="0.3">
      <c r="A1360" s="2">
        <v>45736</v>
      </c>
      <c r="B1360" s="1">
        <v>0.49213752339413119</v>
      </c>
      <c r="C1360" t="str">
        <f t="shared" si="22"/>
        <v>Thu</v>
      </c>
      <c r="D1360" t="s">
        <v>8</v>
      </c>
      <c r="E1360" t="str">
        <f>_xlfn.XLOOKUP(SalesData[[#This Row],[Product]],Menu[Product],Menu[Category])</f>
        <v>Food</v>
      </c>
      <c r="F1360" t="s">
        <v>20</v>
      </c>
      <c r="G1360">
        <v>3</v>
      </c>
      <c r="H1360" s="3">
        <f>_xlfn.XLOOKUP(SalesData[[#This Row],[Product]],Menu[Product],Menu[Unit Price])</f>
        <v>4.25</v>
      </c>
      <c r="I1360" s="3">
        <f>SalesData[[#This Row],[Qty]]*SalesData[[#This Row],[Unit Price]]</f>
        <v>12.75</v>
      </c>
    </row>
    <row r="1361" spans="1:9" x14ac:dyDescent="0.3">
      <c r="A1361" s="2">
        <v>45736</v>
      </c>
      <c r="B1361" s="1">
        <v>0.4938739913949835</v>
      </c>
      <c r="C1361" t="str">
        <f t="shared" si="22"/>
        <v>Thu</v>
      </c>
      <c r="D1361" t="s">
        <v>8</v>
      </c>
      <c r="E1361" t="str">
        <f>_xlfn.XLOOKUP(SalesData[[#This Row],[Product]],Menu[Product],Menu[Category])</f>
        <v>Food</v>
      </c>
      <c r="F1361" t="s">
        <v>20</v>
      </c>
      <c r="G1361">
        <v>3</v>
      </c>
      <c r="H1361" s="3">
        <f>_xlfn.XLOOKUP(SalesData[[#This Row],[Product]],Menu[Product],Menu[Unit Price])</f>
        <v>4.25</v>
      </c>
      <c r="I1361" s="3">
        <f>SalesData[[#This Row],[Qty]]*SalesData[[#This Row],[Unit Price]]</f>
        <v>12.75</v>
      </c>
    </row>
    <row r="1362" spans="1:9" x14ac:dyDescent="0.3">
      <c r="A1362" s="2">
        <v>45736</v>
      </c>
      <c r="B1362" s="1">
        <v>0.49392415883782548</v>
      </c>
      <c r="C1362" t="str">
        <f t="shared" si="22"/>
        <v>Thu</v>
      </c>
      <c r="D1362" t="s">
        <v>17</v>
      </c>
      <c r="E1362" t="str">
        <f>_xlfn.XLOOKUP(SalesData[[#This Row],[Product]],Menu[Product],Menu[Category])</f>
        <v>Beverage</v>
      </c>
      <c r="F1362" t="s">
        <v>12</v>
      </c>
      <c r="G1362">
        <v>1</v>
      </c>
      <c r="H1362" s="3">
        <f>_xlfn.XLOOKUP(SalesData[[#This Row],[Product]],Menu[Product],Menu[Unit Price])</f>
        <v>5.5</v>
      </c>
      <c r="I1362" s="3">
        <f>SalesData[[#This Row],[Qty]]*SalesData[[#This Row],[Unit Price]]</f>
        <v>5.5</v>
      </c>
    </row>
    <row r="1363" spans="1:9" x14ac:dyDescent="0.3">
      <c r="A1363" s="2">
        <v>45736</v>
      </c>
      <c r="B1363" s="1">
        <v>0.49446191473622214</v>
      </c>
      <c r="C1363" t="str">
        <f t="shared" si="22"/>
        <v>Thu</v>
      </c>
      <c r="D1363" t="s">
        <v>19</v>
      </c>
      <c r="E1363" t="str">
        <f>_xlfn.XLOOKUP(SalesData[[#This Row],[Product]],Menu[Product],Menu[Category])</f>
        <v>Beverage</v>
      </c>
      <c r="F1363" t="s">
        <v>14</v>
      </c>
      <c r="G1363">
        <v>1</v>
      </c>
      <c r="H1363" s="3">
        <f>_xlfn.XLOOKUP(SalesData[[#This Row],[Product]],Menu[Product],Menu[Unit Price])</f>
        <v>3.25</v>
      </c>
      <c r="I1363" s="3">
        <f>SalesData[[#This Row],[Qty]]*SalesData[[#This Row],[Unit Price]]</f>
        <v>3.25</v>
      </c>
    </row>
    <row r="1364" spans="1:9" x14ac:dyDescent="0.3">
      <c r="A1364" s="2">
        <v>45736</v>
      </c>
      <c r="B1364" s="1">
        <v>0.49569644049154227</v>
      </c>
      <c r="C1364" t="str">
        <f t="shared" si="22"/>
        <v>Thu</v>
      </c>
      <c r="D1364" t="s">
        <v>10</v>
      </c>
      <c r="E1364" t="str">
        <f>_xlfn.XLOOKUP(SalesData[[#This Row],[Product]],Menu[Product],Menu[Category])</f>
        <v>Food</v>
      </c>
      <c r="F1364" t="s">
        <v>15</v>
      </c>
      <c r="G1364">
        <v>4</v>
      </c>
      <c r="H1364" s="3">
        <f>_xlfn.XLOOKUP(SalesData[[#This Row],[Product]],Menu[Product],Menu[Unit Price])</f>
        <v>10</v>
      </c>
      <c r="I1364" s="3">
        <f>SalesData[[#This Row],[Qty]]*SalesData[[#This Row],[Unit Price]]</f>
        <v>40</v>
      </c>
    </row>
    <row r="1365" spans="1:9" x14ac:dyDescent="0.3">
      <c r="A1365" s="2">
        <v>45736</v>
      </c>
      <c r="B1365" s="1">
        <v>0.49604887842840811</v>
      </c>
      <c r="C1365" t="str">
        <f t="shared" si="22"/>
        <v>Thu</v>
      </c>
      <c r="D1365" t="s">
        <v>19</v>
      </c>
      <c r="E1365" t="str">
        <f>_xlfn.XLOOKUP(SalesData[[#This Row],[Product]],Menu[Product],Menu[Category])</f>
        <v>Beverage</v>
      </c>
      <c r="F1365" t="s">
        <v>12</v>
      </c>
      <c r="G1365">
        <v>1</v>
      </c>
      <c r="H1365" s="3">
        <f>_xlfn.XLOOKUP(SalesData[[#This Row],[Product]],Menu[Product],Menu[Unit Price])</f>
        <v>5.5</v>
      </c>
      <c r="I1365" s="3">
        <f>SalesData[[#This Row],[Qty]]*SalesData[[#This Row],[Unit Price]]</f>
        <v>5.5</v>
      </c>
    </row>
    <row r="1366" spans="1:9" x14ac:dyDescent="0.3">
      <c r="A1366" s="2">
        <v>45736</v>
      </c>
      <c r="B1366" s="1">
        <v>0.49630435316739063</v>
      </c>
      <c r="C1366" t="str">
        <f t="shared" si="22"/>
        <v>Thu</v>
      </c>
      <c r="D1366" t="s">
        <v>19</v>
      </c>
      <c r="E1366" t="str">
        <f>_xlfn.XLOOKUP(SalesData[[#This Row],[Product]],Menu[Product],Menu[Category])</f>
        <v>Food</v>
      </c>
      <c r="F1366" t="s">
        <v>15</v>
      </c>
      <c r="G1366">
        <v>2</v>
      </c>
      <c r="H1366" s="3">
        <f>_xlfn.XLOOKUP(SalesData[[#This Row],[Product]],Menu[Product],Menu[Unit Price])</f>
        <v>10</v>
      </c>
      <c r="I1366" s="3">
        <f>SalesData[[#This Row],[Qty]]*SalesData[[#This Row],[Unit Price]]</f>
        <v>20</v>
      </c>
    </row>
    <row r="1367" spans="1:9" x14ac:dyDescent="0.3">
      <c r="A1367" s="2">
        <v>45736</v>
      </c>
      <c r="B1367" s="1">
        <v>0.49661067356871141</v>
      </c>
      <c r="C1367" t="str">
        <f t="shared" si="22"/>
        <v>Thu</v>
      </c>
      <c r="D1367" t="s">
        <v>17</v>
      </c>
      <c r="E1367" t="str">
        <f>_xlfn.XLOOKUP(SalesData[[#This Row],[Product]],Menu[Product],Menu[Category])</f>
        <v>Beverage</v>
      </c>
      <c r="F1367" t="s">
        <v>16</v>
      </c>
      <c r="G1367">
        <v>4</v>
      </c>
      <c r="H1367" s="3">
        <f>_xlfn.XLOOKUP(SalesData[[#This Row],[Product]],Menu[Product],Menu[Unit Price])</f>
        <v>6</v>
      </c>
      <c r="I1367" s="3">
        <f>SalesData[[#This Row],[Qty]]*SalesData[[#This Row],[Unit Price]]</f>
        <v>24</v>
      </c>
    </row>
    <row r="1368" spans="1:9" x14ac:dyDescent="0.3">
      <c r="A1368" s="2">
        <v>45736</v>
      </c>
      <c r="B1368" s="1">
        <v>0.49978233919349307</v>
      </c>
      <c r="C1368" t="str">
        <f t="shared" si="22"/>
        <v>Thu</v>
      </c>
      <c r="D1368" t="s">
        <v>10</v>
      </c>
      <c r="E1368" t="str">
        <f>_xlfn.XLOOKUP(SalesData[[#This Row],[Product]],Menu[Product],Menu[Category])</f>
        <v>Beverage</v>
      </c>
      <c r="F1368" t="s">
        <v>18</v>
      </c>
      <c r="G1368">
        <v>2</v>
      </c>
      <c r="H1368" s="3">
        <f>_xlfn.XLOOKUP(SalesData[[#This Row],[Product]],Menu[Product],Menu[Unit Price])</f>
        <v>3.5</v>
      </c>
      <c r="I1368" s="3">
        <f>SalesData[[#This Row],[Qty]]*SalesData[[#This Row],[Unit Price]]</f>
        <v>7</v>
      </c>
    </row>
    <row r="1369" spans="1:9" x14ac:dyDescent="0.3">
      <c r="A1369" s="2">
        <v>45736</v>
      </c>
      <c r="B1369" s="1">
        <v>0.50123133460131453</v>
      </c>
      <c r="C1369" t="str">
        <f t="shared" si="22"/>
        <v>Thu</v>
      </c>
      <c r="D1369" t="s">
        <v>8</v>
      </c>
      <c r="E1369" t="str">
        <f>_xlfn.XLOOKUP(SalesData[[#This Row],[Product]],Menu[Product],Menu[Category])</f>
        <v>Food</v>
      </c>
      <c r="F1369" t="s">
        <v>23</v>
      </c>
      <c r="G1369">
        <v>4</v>
      </c>
      <c r="H1369" s="3">
        <f>_xlfn.XLOOKUP(SalesData[[#This Row],[Product]],Menu[Product],Menu[Unit Price])</f>
        <v>9.5</v>
      </c>
      <c r="I1369" s="3">
        <f>SalesData[[#This Row],[Qty]]*SalesData[[#This Row],[Unit Price]]</f>
        <v>38</v>
      </c>
    </row>
    <row r="1370" spans="1:9" x14ac:dyDescent="0.3">
      <c r="A1370" s="2">
        <v>45736</v>
      </c>
      <c r="B1370" s="1">
        <v>0.50136739701361688</v>
      </c>
      <c r="C1370" t="str">
        <f t="shared" si="22"/>
        <v>Thu</v>
      </c>
      <c r="D1370" t="s">
        <v>8</v>
      </c>
      <c r="E1370" t="str">
        <f>_xlfn.XLOOKUP(SalesData[[#This Row],[Product]],Menu[Product],Menu[Category])</f>
        <v>Beverage</v>
      </c>
      <c r="F1370" t="s">
        <v>13</v>
      </c>
      <c r="G1370">
        <v>3</v>
      </c>
      <c r="H1370" s="3">
        <f>_xlfn.XLOOKUP(SalesData[[#This Row],[Product]],Menu[Product],Menu[Unit Price])</f>
        <v>5.25</v>
      </c>
      <c r="I1370" s="3">
        <f>SalesData[[#This Row],[Qty]]*SalesData[[#This Row],[Unit Price]]</f>
        <v>15.75</v>
      </c>
    </row>
    <row r="1371" spans="1:9" x14ac:dyDescent="0.3">
      <c r="A1371" s="2">
        <v>45736</v>
      </c>
      <c r="B1371" s="1">
        <v>0.50149392304027596</v>
      </c>
      <c r="C1371" t="str">
        <f t="shared" si="22"/>
        <v>Thu</v>
      </c>
      <c r="D1371" t="s">
        <v>17</v>
      </c>
      <c r="E1371" t="str">
        <f>_xlfn.XLOOKUP(SalesData[[#This Row],[Product]],Menu[Product],Menu[Category])</f>
        <v>Beverage</v>
      </c>
      <c r="F1371" t="s">
        <v>21</v>
      </c>
      <c r="G1371">
        <v>2</v>
      </c>
      <c r="H1371" s="3">
        <f>_xlfn.XLOOKUP(SalesData[[#This Row],[Product]],Menu[Product],Menu[Unit Price])</f>
        <v>5.75</v>
      </c>
      <c r="I1371" s="3">
        <f>SalesData[[#This Row],[Qty]]*SalesData[[#This Row],[Unit Price]]</f>
        <v>11.5</v>
      </c>
    </row>
    <row r="1372" spans="1:9" x14ac:dyDescent="0.3">
      <c r="A1372" s="2">
        <v>45736</v>
      </c>
      <c r="B1372" s="1">
        <v>0.50264761005453329</v>
      </c>
      <c r="C1372" t="str">
        <f t="shared" si="22"/>
        <v>Thu</v>
      </c>
      <c r="D1372" t="s">
        <v>8</v>
      </c>
      <c r="E1372" t="str">
        <f>_xlfn.XLOOKUP(SalesData[[#This Row],[Product]],Menu[Product],Menu[Category])</f>
        <v>Beverage</v>
      </c>
      <c r="F1372" t="s">
        <v>18</v>
      </c>
      <c r="G1372">
        <v>2</v>
      </c>
      <c r="H1372" s="3">
        <f>_xlfn.XLOOKUP(SalesData[[#This Row],[Product]],Menu[Product],Menu[Unit Price])</f>
        <v>3.5</v>
      </c>
      <c r="I1372" s="3">
        <f>SalesData[[#This Row],[Qty]]*SalesData[[#This Row],[Unit Price]]</f>
        <v>7</v>
      </c>
    </row>
    <row r="1373" spans="1:9" x14ac:dyDescent="0.3">
      <c r="A1373" s="2">
        <v>45736</v>
      </c>
      <c r="B1373" s="1">
        <v>0.50689683662873741</v>
      </c>
      <c r="C1373" t="str">
        <f t="shared" si="22"/>
        <v>Thu</v>
      </c>
      <c r="D1373" t="s">
        <v>10</v>
      </c>
      <c r="E1373" t="str">
        <f>_xlfn.XLOOKUP(SalesData[[#This Row],[Product]],Menu[Product],Menu[Category])</f>
        <v>Food</v>
      </c>
      <c r="F1373" t="s">
        <v>20</v>
      </c>
      <c r="G1373">
        <v>3</v>
      </c>
      <c r="H1373" s="3">
        <f>_xlfn.XLOOKUP(SalesData[[#This Row],[Product]],Menu[Product],Menu[Unit Price])</f>
        <v>4.25</v>
      </c>
      <c r="I1373" s="3">
        <f>SalesData[[#This Row],[Qty]]*SalesData[[#This Row],[Unit Price]]</f>
        <v>12.75</v>
      </c>
    </row>
    <row r="1374" spans="1:9" x14ac:dyDescent="0.3">
      <c r="A1374" s="2">
        <v>45736</v>
      </c>
      <c r="B1374" s="1">
        <v>0.50875486168952078</v>
      </c>
      <c r="C1374" t="str">
        <f t="shared" si="22"/>
        <v>Thu</v>
      </c>
      <c r="D1374" t="s">
        <v>17</v>
      </c>
      <c r="E1374" t="str">
        <f>_xlfn.XLOOKUP(SalesData[[#This Row],[Product]],Menu[Product],Menu[Category])</f>
        <v>Beverage</v>
      </c>
      <c r="F1374" t="s">
        <v>13</v>
      </c>
      <c r="G1374">
        <v>2</v>
      </c>
      <c r="H1374" s="3">
        <f>_xlfn.XLOOKUP(SalesData[[#This Row],[Product]],Menu[Product],Menu[Unit Price])</f>
        <v>5.25</v>
      </c>
      <c r="I1374" s="3">
        <f>SalesData[[#This Row],[Qty]]*SalesData[[#This Row],[Unit Price]]</f>
        <v>10.5</v>
      </c>
    </row>
    <row r="1375" spans="1:9" x14ac:dyDescent="0.3">
      <c r="A1375" s="2">
        <v>45736</v>
      </c>
      <c r="B1375" s="1">
        <v>0.50958483803917309</v>
      </c>
      <c r="C1375" t="str">
        <f t="shared" si="22"/>
        <v>Thu</v>
      </c>
      <c r="D1375" t="s">
        <v>19</v>
      </c>
      <c r="E1375" t="str">
        <f>_xlfn.XLOOKUP(SalesData[[#This Row],[Product]],Menu[Product],Menu[Category])</f>
        <v>Beverage</v>
      </c>
      <c r="F1375" t="s">
        <v>21</v>
      </c>
      <c r="G1375">
        <v>3</v>
      </c>
      <c r="H1375" s="3">
        <f>_xlfn.XLOOKUP(SalesData[[#This Row],[Product]],Menu[Product],Menu[Unit Price])</f>
        <v>5.75</v>
      </c>
      <c r="I1375" s="3">
        <f>SalesData[[#This Row],[Qty]]*SalesData[[#This Row],[Unit Price]]</f>
        <v>17.25</v>
      </c>
    </row>
    <row r="1376" spans="1:9" x14ac:dyDescent="0.3">
      <c r="A1376" s="2">
        <v>45736</v>
      </c>
      <c r="B1376" s="1">
        <v>0.50982189301279546</v>
      </c>
      <c r="C1376" t="str">
        <f t="shared" si="22"/>
        <v>Thu</v>
      </c>
      <c r="D1376" t="s">
        <v>8</v>
      </c>
      <c r="E1376" t="str">
        <f>_xlfn.XLOOKUP(SalesData[[#This Row],[Product]],Menu[Product],Menu[Category])</f>
        <v>Food</v>
      </c>
      <c r="F1376" t="s">
        <v>20</v>
      </c>
      <c r="G1376">
        <v>2</v>
      </c>
      <c r="H1376" s="3">
        <f>_xlfn.XLOOKUP(SalesData[[#This Row],[Product]],Menu[Product],Menu[Unit Price])</f>
        <v>4.25</v>
      </c>
      <c r="I1376" s="3">
        <f>SalesData[[#This Row],[Qty]]*SalesData[[#This Row],[Unit Price]]</f>
        <v>8.5</v>
      </c>
    </row>
    <row r="1377" spans="1:9" x14ac:dyDescent="0.3">
      <c r="A1377" s="2">
        <v>45736</v>
      </c>
      <c r="B1377" s="1">
        <v>0.51013095203799019</v>
      </c>
      <c r="C1377" t="str">
        <f t="shared" si="22"/>
        <v>Thu</v>
      </c>
      <c r="D1377" t="s">
        <v>8</v>
      </c>
      <c r="E1377" t="str">
        <f>_xlfn.XLOOKUP(SalesData[[#This Row],[Product]],Menu[Product],Menu[Category])</f>
        <v>Beverage</v>
      </c>
      <c r="F1377" t="s">
        <v>16</v>
      </c>
      <c r="G1377">
        <v>1</v>
      </c>
      <c r="H1377" s="3">
        <f>_xlfn.XLOOKUP(SalesData[[#This Row],[Product]],Menu[Product],Menu[Unit Price])</f>
        <v>6</v>
      </c>
      <c r="I1377" s="3">
        <f>SalesData[[#This Row],[Qty]]*SalesData[[#This Row],[Unit Price]]</f>
        <v>6</v>
      </c>
    </row>
    <row r="1378" spans="1:9" x14ac:dyDescent="0.3">
      <c r="A1378" s="2">
        <v>45736</v>
      </c>
      <c r="B1378" s="1">
        <v>0.51036554792335687</v>
      </c>
      <c r="C1378" t="str">
        <f t="shared" si="22"/>
        <v>Thu</v>
      </c>
      <c r="D1378" t="s">
        <v>10</v>
      </c>
      <c r="E1378" t="str">
        <f>_xlfn.XLOOKUP(SalesData[[#This Row],[Product]],Menu[Product],Menu[Category])</f>
        <v>Beverage</v>
      </c>
      <c r="F1378" t="s">
        <v>16</v>
      </c>
      <c r="G1378">
        <v>3</v>
      </c>
      <c r="H1378" s="3">
        <f>_xlfn.XLOOKUP(SalesData[[#This Row],[Product]],Menu[Product],Menu[Unit Price])</f>
        <v>6</v>
      </c>
      <c r="I1378" s="3">
        <f>SalesData[[#This Row],[Qty]]*SalesData[[#This Row],[Unit Price]]</f>
        <v>18</v>
      </c>
    </row>
    <row r="1379" spans="1:9" x14ac:dyDescent="0.3">
      <c r="A1379" s="2">
        <v>45736</v>
      </c>
      <c r="B1379" s="1">
        <v>0.51198663517176324</v>
      </c>
      <c r="C1379" t="str">
        <f t="shared" si="22"/>
        <v>Thu</v>
      </c>
      <c r="D1379" t="s">
        <v>10</v>
      </c>
      <c r="E1379" t="str">
        <f>_xlfn.XLOOKUP(SalesData[[#This Row],[Product]],Menu[Product],Menu[Category])</f>
        <v>Beverage</v>
      </c>
      <c r="F1379" t="s">
        <v>18</v>
      </c>
      <c r="G1379">
        <v>3</v>
      </c>
      <c r="H1379" s="3">
        <f>_xlfn.XLOOKUP(SalesData[[#This Row],[Product]],Menu[Product],Menu[Unit Price])</f>
        <v>3.5</v>
      </c>
      <c r="I1379" s="3">
        <f>SalesData[[#This Row],[Qty]]*SalesData[[#This Row],[Unit Price]]</f>
        <v>10.5</v>
      </c>
    </row>
    <row r="1380" spans="1:9" x14ac:dyDescent="0.3">
      <c r="A1380" s="2">
        <v>45736</v>
      </c>
      <c r="B1380" s="1">
        <v>0.51305846966048529</v>
      </c>
      <c r="C1380" t="str">
        <f t="shared" si="22"/>
        <v>Thu</v>
      </c>
      <c r="D1380" t="s">
        <v>17</v>
      </c>
      <c r="E1380" t="str">
        <f>_xlfn.XLOOKUP(SalesData[[#This Row],[Product]],Menu[Product],Menu[Category])</f>
        <v>Beverage</v>
      </c>
      <c r="F1380" t="s">
        <v>21</v>
      </c>
      <c r="G1380">
        <v>1</v>
      </c>
      <c r="H1380" s="3">
        <f>_xlfn.XLOOKUP(SalesData[[#This Row],[Product]],Menu[Product],Menu[Unit Price])</f>
        <v>5.75</v>
      </c>
      <c r="I1380" s="3">
        <f>SalesData[[#This Row],[Qty]]*SalesData[[#This Row],[Unit Price]]</f>
        <v>5.75</v>
      </c>
    </row>
    <row r="1381" spans="1:9" x14ac:dyDescent="0.3">
      <c r="A1381" s="2">
        <v>45736</v>
      </c>
      <c r="B1381" s="1">
        <v>0.51388775492841521</v>
      </c>
      <c r="C1381" t="str">
        <f t="shared" si="22"/>
        <v>Thu</v>
      </c>
      <c r="D1381" t="s">
        <v>19</v>
      </c>
      <c r="E1381" t="str">
        <f>_xlfn.XLOOKUP(SalesData[[#This Row],[Product]],Menu[Product],Menu[Category])</f>
        <v>Beverage</v>
      </c>
      <c r="F1381" t="s">
        <v>12</v>
      </c>
      <c r="G1381">
        <v>4</v>
      </c>
      <c r="H1381" s="3">
        <f>_xlfn.XLOOKUP(SalesData[[#This Row],[Product]],Menu[Product],Menu[Unit Price])</f>
        <v>5.5</v>
      </c>
      <c r="I1381" s="3">
        <f>SalesData[[#This Row],[Qty]]*SalesData[[#This Row],[Unit Price]]</f>
        <v>22</v>
      </c>
    </row>
    <row r="1382" spans="1:9" x14ac:dyDescent="0.3">
      <c r="A1382" s="2">
        <v>45736</v>
      </c>
      <c r="B1382" s="1">
        <v>0.51479283021147948</v>
      </c>
      <c r="C1382" t="str">
        <f t="shared" si="22"/>
        <v>Thu</v>
      </c>
      <c r="D1382" t="s">
        <v>8</v>
      </c>
      <c r="E1382" t="str">
        <f>_xlfn.XLOOKUP(SalesData[[#This Row],[Product]],Menu[Product],Menu[Category])</f>
        <v>Food</v>
      </c>
      <c r="F1382" t="s">
        <v>22</v>
      </c>
      <c r="G1382">
        <v>1</v>
      </c>
      <c r="H1382" s="3">
        <f>_xlfn.XLOOKUP(SalesData[[#This Row],[Product]],Menu[Product],Menu[Unit Price])</f>
        <v>4.75</v>
      </c>
      <c r="I1382" s="3">
        <f>SalesData[[#This Row],[Qty]]*SalesData[[#This Row],[Unit Price]]</f>
        <v>4.75</v>
      </c>
    </row>
    <row r="1383" spans="1:9" x14ac:dyDescent="0.3">
      <c r="A1383" s="2">
        <v>45736</v>
      </c>
      <c r="B1383" s="1">
        <v>0.51700306595135415</v>
      </c>
      <c r="C1383" t="str">
        <f t="shared" si="22"/>
        <v>Thu</v>
      </c>
      <c r="D1383" t="s">
        <v>10</v>
      </c>
      <c r="E1383" t="str">
        <f>_xlfn.XLOOKUP(SalesData[[#This Row],[Product]],Menu[Product],Menu[Category])</f>
        <v>Beverage</v>
      </c>
      <c r="F1383" t="s">
        <v>16</v>
      </c>
      <c r="G1383">
        <v>1</v>
      </c>
      <c r="H1383" s="3">
        <f>_xlfn.XLOOKUP(SalesData[[#This Row],[Product]],Menu[Product],Menu[Unit Price])</f>
        <v>6</v>
      </c>
      <c r="I1383" s="3">
        <f>SalesData[[#This Row],[Qty]]*SalesData[[#This Row],[Unit Price]]</f>
        <v>6</v>
      </c>
    </row>
    <row r="1384" spans="1:9" x14ac:dyDescent="0.3">
      <c r="A1384" s="2">
        <v>45736</v>
      </c>
      <c r="B1384" s="1">
        <v>0.51718780024428679</v>
      </c>
      <c r="C1384" t="str">
        <f t="shared" si="22"/>
        <v>Thu</v>
      </c>
      <c r="D1384" t="s">
        <v>19</v>
      </c>
      <c r="E1384" t="str">
        <f>_xlfn.XLOOKUP(SalesData[[#This Row],[Product]],Menu[Product],Menu[Category])</f>
        <v>Food</v>
      </c>
      <c r="F1384" t="s">
        <v>22</v>
      </c>
      <c r="G1384">
        <v>2</v>
      </c>
      <c r="H1384" s="3">
        <f>_xlfn.XLOOKUP(SalesData[[#This Row],[Product]],Menu[Product],Menu[Unit Price])</f>
        <v>4.75</v>
      </c>
      <c r="I1384" s="3">
        <f>SalesData[[#This Row],[Qty]]*SalesData[[#This Row],[Unit Price]]</f>
        <v>9.5</v>
      </c>
    </row>
    <row r="1385" spans="1:9" x14ac:dyDescent="0.3">
      <c r="A1385" s="2">
        <v>45736</v>
      </c>
      <c r="B1385" s="1">
        <v>0.51730739464569142</v>
      </c>
      <c r="C1385" t="str">
        <f t="shared" si="22"/>
        <v>Thu</v>
      </c>
      <c r="D1385" t="s">
        <v>10</v>
      </c>
      <c r="E1385" t="str">
        <f>_xlfn.XLOOKUP(SalesData[[#This Row],[Product]],Menu[Product],Menu[Category])</f>
        <v>Food</v>
      </c>
      <c r="F1385" t="s">
        <v>15</v>
      </c>
      <c r="G1385">
        <v>4</v>
      </c>
      <c r="H1385" s="3">
        <f>_xlfn.XLOOKUP(SalesData[[#This Row],[Product]],Menu[Product],Menu[Unit Price])</f>
        <v>10</v>
      </c>
      <c r="I1385" s="3">
        <f>SalesData[[#This Row],[Qty]]*SalesData[[#This Row],[Unit Price]]</f>
        <v>40</v>
      </c>
    </row>
    <row r="1386" spans="1:9" x14ac:dyDescent="0.3">
      <c r="A1386" s="2">
        <v>45736</v>
      </c>
      <c r="B1386" s="1">
        <v>0.51850774761334695</v>
      </c>
      <c r="C1386" t="str">
        <f t="shared" si="22"/>
        <v>Thu</v>
      </c>
      <c r="D1386" t="s">
        <v>10</v>
      </c>
      <c r="E1386" t="str">
        <f>_xlfn.XLOOKUP(SalesData[[#This Row],[Product]],Menu[Product],Menu[Category])</f>
        <v>Beverage</v>
      </c>
      <c r="F1386" t="s">
        <v>18</v>
      </c>
      <c r="G1386">
        <v>1</v>
      </c>
      <c r="H1386" s="3">
        <f>_xlfn.XLOOKUP(SalesData[[#This Row],[Product]],Menu[Product],Menu[Unit Price])</f>
        <v>3.5</v>
      </c>
      <c r="I1386" s="3">
        <f>SalesData[[#This Row],[Qty]]*SalesData[[#This Row],[Unit Price]]</f>
        <v>3.5</v>
      </c>
    </row>
    <row r="1387" spans="1:9" x14ac:dyDescent="0.3">
      <c r="A1387" s="2">
        <v>45736</v>
      </c>
      <c r="B1387" s="1">
        <v>0.51930850483862234</v>
      </c>
      <c r="C1387" t="str">
        <f t="shared" si="22"/>
        <v>Thu</v>
      </c>
      <c r="D1387" t="s">
        <v>8</v>
      </c>
      <c r="E1387" t="str">
        <f>_xlfn.XLOOKUP(SalesData[[#This Row],[Product]],Menu[Product],Menu[Category])</f>
        <v>Beverage</v>
      </c>
      <c r="F1387" t="s">
        <v>21</v>
      </c>
      <c r="G1387">
        <v>1</v>
      </c>
      <c r="H1387" s="3">
        <f>_xlfn.XLOOKUP(SalesData[[#This Row],[Product]],Menu[Product],Menu[Unit Price])</f>
        <v>5.75</v>
      </c>
      <c r="I1387" s="3">
        <f>SalesData[[#This Row],[Qty]]*SalesData[[#This Row],[Unit Price]]</f>
        <v>5.75</v>
      </c>
    </row>
    <row r="1388" spans="1:9" x14ac:dyDescent="0.3">
      <c r="A1388" s="2">
        <v>45736</v>
      </c>
      <c r="B1388" s="1">
        <v>0.51942721936085412</v>
      </c>
      <c r="C1388" t="str">
        <f t="shared" si="22"/>
        <v>Thu</v>
      </c>
      <c r="D1388" t="s">
        <v>17</v>
      </c>
      <c r="E1388" t="str">
        <f>_xlfn.XLOOKUP(SalesData[[#This Row],[Product]],Menu[Product],Menu[Category])</f>
        <v>Beverage</v>
      </c>
      <c r="F1388" t="s">
        <v>16</v>
      </c>
      <c r="G1388">
        <v>2</v>
      </c>
      <c r="H1388" s="3">
        <f>_xlfn.XLOOKUP(SalesData[[#This Row],[Product]],Menu[Product],Menu[Unit Price])</f>
        <v>6</v>
      </c>
      <c r="I1388" s="3">
        <f>SalesData[[#This Row],[Qty]]*SalesData[[#This Row],[Unit Price]]</f>
        <v>12</v>
      </c>
    </row>
    <row r="1389" spans="1:9" x14ac:dyDescent="0.3">
      <c r="A1389" s="2">
        <v>45736</v>
      </c>
      <c r="B1389" s="1">
        <v>0.51994104677981001</v>
      </c>
      <c r="C1389" t="str">
        <f t="shared" si="22"/>
        <v>Thu</v>
      </c>
      <c r="D1389" t="s">
        <v>19</v>
      </c>
      <c r="E1389" t="str">
        <f>_xlfn.XLOOKUP(SalesData[[#This Row],[Product]],Menu[Product],Menu[Category])</f>
        <v>Food</v>
      </c>
      <c r="F1389" t="s">
        <v>15</v>
      </c>
      <c r="G1389">
        <v>4</v>
      </c>
      <c r="H1389" s="3">
        <f>_xlfn.XLOOKUP(SalesData[[#This Row],[Product]],Menu[Product],Menu[Unit Price])</f>
        <v>10</v>
      </c>
      <c r="I1389" s="3">
        <f>SalesData[[#This Row],[Qty]]*SalesData[[#This Row],[Unit Price]]</f>
        <v>40</v>
      </c>
    </row>
    <row r="1390" spans="1:9" x14ac:dyDescent="0.3">
      <c r="A1390" s="2">
        <v>45736</v>
      </c>
      <c r="B1390" s="1">
        <v>0.52023867880496966</v>
      </c>
      <c r="C1390" t="str">
        <f t="shared" si="22"/>
        <v>Thu</v>
      </c>
      <c r="D1390" t="s">
        <v>10</v>
      </c>
      <c r="E1390" t="str">
        <f>_xlfn.XLOOKUP(SalesData[[#This Row],[Product]],Menu[Product],Menu[Category])</f>
        <v>Beverage</v>
      </c>
      <c r="F1390" t="s">
        <v>16</v>
      </c>
      <c r="G1390">
        <v>3</v>
      </c>
      <c r="H1390" s="3">
        <f>_xlfn.XLOOKUP(SalesData[[#This Row],[Product]],Menu[Product],Menu[Unit Price])</f>
        <v>6</v>
      </c>
      <c r="I1390" s="3">
        <f>SalesData[[#This Row],[Qty]]*SalesData[[#This Row],[Unit Price]]</f>
        <v>18</v>
      </c>
    </row>
    <row r="1391" spans="1:9" x14ac:dyDescent="0.3">
      <c r="A1391" s="2">
        <v>45736</v>
      </c>
      <c r="B1391" s="1">
        <v>0.52027353775059737</v>
      </c>
      <c r="C1391" t="str">
        <f t="shared" si="22"/>
        <v>Thu</v>
      </c>
      <c r="D1391" t="s">
        <v>8</v>
      </c>
      <c r="E1391" t="str">
        <f>_xlfn.XLOOKUP(SalesData[[#This Row],[Product]],Menu[Product],Menu[Category])</f>
        <v>Beverage</v>
      </c>
      <c r="F1391" t="s">
        <v>14</v>
      </c>
      <c r="G1391">
        <v>4</v>
      </c>
      <c r="H1391" s="3">
        <f>_xlfn.XLOOKUP(SalesData[[#This Row],[Product]],Menu[Product],Menu[Unit Price])</f>
        <v>3.25</v>
      </c>
      <c r="I1391" s="3">
        <f>SalesData[[#This Row],[Qty]]*SalesData[[#This Row],[Unit Price]]</f>
        <v>13</v>
      </c>
    </row>
    <row r="1392" spans="1:9" x14ac:dyDescent="0.3">
      <c r="A1392" s="2">
        <v>45736</v>
      </c>
      <c r="B1392" s="1">
        <v>0.5235258551879689</v>
      </c>
      <c r="C1392" t="str">
        <f t="shared" si="22"/>
        <v>Thu</v>
      </c>
      <c r="D1392" t="s">
        <v>10</v>
      </c>
      <c r="E1392" t="str">
        <f>_xlfn.XLOOKUP(SalesData[[#This Row],[Product]],Menu[Product],Menu[Category])</f>
        <v>Beverage</v>
      </c>
      <c r="F1392" t="s">
        <v>18</v>
      </c>
      <c r="G1392">
        <v>4</v>
      </c>
      <c r="H1392" s="3">
        <f>_xlfn.XLOOKUP(SalesData[[#This Row],[Product]],Menu[Product],Menu[Unit Price])</f>
        <v>3.5</v>
      </c>
      <c r="I1392" s="3">
        <f>SalesData[[#This Row],[Qty]]*SalesData[[#This Row],[Unit Price]]</f>
        <v>14</v>
      </c>
    </row>
    <row r="1393" spans="1:9" x14ac:dyDescent="0.3">
      <c r="A1393" s="2">
        <v>45736</v>
      </c>
      <c r="B1393" s="1">
        <v>0.53358432665609379</v>
      </c>
      <c r="C1393" t="str">
        <f t="shared" si="22"/>
        <v>Thu</v>
      </c>
      <c r="D1393" t="s">
        <v>8</v>
      </c>
      <c r="E1393" t="str">
        <f>_xlfn.XLOOKUP(SalesData[[#This Row],[Product]],Menu[Product],Menu[Category])</f>
        <v>Food</v>
      </c>
      <c r="F1393" t="s">
        <v>20</v>
      </c>
      <c r="G1393">
        <v>4</v>
      </c>
      <c r="H1393" s="3">
        <f>_xlfn.XLOOKUP(SalesData[[#This Row],[Product]],Menu[Product],Menu[Unit Price])</f>
        <v>4.25</v>
      </c>
      <c r="I1393" s="3">
        <f>SalesData[[#This Row],[Qty]]*SalesData[[#This Row],[Unit Price]]</f>
        <v>17</v>
      </c>
    </row>
    <row r="1394" spans="1:9" x14ac:dyDescent="0.3">
      <c r="A1394" s="2">
        <v>45736</v>
      </c>
      <c r="B1394" s="1">
        <v>0.54252803152799989</v>
      </c>
      <c r="C1394" t="str">
        <f t="shared" si="22"/>
        <v>Thu</v>
      </c>
      <c r="D1394" t="s">
        <v>8</v>
      </c>
      <c r="E1394" t="str">
        <f>_xlfn.XLOOKUP(SalesData[[#This Row],[Product]],Menu[Product],Menu[Category])</f>
        <v>Beverage</v>
      </c>
      <c r="F1394" t="s">
        <v>13</v>
      </c>
      <c r="G1394">
        <v>1</v>
      </c>
      <c r="H1394" s="3">
        <f>_xlfn.XLOOKUP(SalesData[[#This Row],[Product]],Menu[Product],Menu[Unit Price])</f>
        <v>5.25</v>
      </c>
      <c r="I1394" s="3">
        <f>SalesData[[#This Row],[Qty]]*SalesData[[#This Row],[Unit Price]]</f>
        <v>5.25</v>
      </c>
    </row>
    <row r="1395" spans="1:9" x14ac:dyDescent="0.3">
      <c r="A1395" s="2">
        <v>45736</v>
      </c>
      <c r="B1395" s="1">
        <v>0.57400221350115832</v>
      </c>
      <c r="C1395" t="str">
        <f t="shared" si="22"/>
        <v>Thu</v>
      </c>
      <c r="D1395" t="s">
        <v>19</v>
      </c>
      <c r="E1395" t="str">
        <f>_xlfn.XLOOKUP(SalesData[[#This Row],[Product]],Menu[Product],Menu[Category])</f>
        <v>Beverage</v>
      </c>
      <c r="F1395" t="s">
        <v>18</v>
      </c>
      <c r="G1395">
        <v>3</v>
      </c>
      <c r="H1395" s="3">
        <f>_xlfn.XLOOKUP(SalesData[[#This Row],[Product]],Menu[Product],Menu[Unit Price])</f>
        <v>3.5</v>
      </c>
      <c r="I1395" s="3">
        <f>SalesData[[#This Row],[Qty]]*SalesData[[#This Row],[Unit Price]]</f>
        <v>10.5</v>
      </c>
    </row>
    <row r="1396" spans="1:9" x14ac:dyDescent="0.3">
      <c r="A1396" s="2">
        <v>45736</v>
      </c>
      <c r="B1396" s="1">
        <v>0.61147861599394349</v>
      </c>
      <c r="C1396" t="str">
        <f t="shared" si="22"/>
        <v>Thu</v>
      </c>
      <c r="D1396" t="s">
        <v>10</v>
      </c>
      <c r="E1396" t="str">
        <f>_xlfn.XLOOKUP(SalesData[[#This Row],[Product]],Menu[Product],Menu[Category])</f>
        <v>Beverage</v>
      </c>
      <c r="F1396" t="s">
        <v>14</v>
      </c>
      <c r="G1396">
        <v>2</v>
      </c>
      <c r="H1396" s="3">
        <f>_xlfn.XLOOKUP(SalesData[[#This Row],[Product]],Menu[Product],Menu[Unit Price])</f>
        <v>3.25</v>
      </c>
      <c r="I1396" s="3">
        <f>SalesData[[#This Row],[Qty]]*SalesData[[#This Row],[Unit Price]]</f>
        <v>6.5</v>
      </c>
    </row>
    <row r="1397" spans="1:9" x14ac:dyDescent="0.3">
      <c r="A1397" s="2">
        <v>45736</v>
      </c>
      <c r="B1397" s="1">
        <v>0.64731412138672761</v>
      </c>
      <c r="C1397" t="str">
        <f t="shared" si="22"/>
        <v>Thu</v>
      </c>
      <c r="D1397" t="s">
        <v>8</v>
      </c>
      <c r="E1397" t="str">
        <f>_xlfn.XLOOKUP(SalesData[[#This Row],[Product]],Menu[Product],Menu[Category])</f>
        <v>Beverage</v>
      </c>
      <c r="F1397" t="s">
        <v>21</v>
      </c>
      <c r="G1397">
        <v>2</v>
      </c>
      <c r="H1397" s="3">
        <f>_xlfn.XLOOKUP(SalesData[[#This Row],[Product]],Menu[Product],Menu[Unit Price])</f>
        <v>5.75</v>
      </c>
      <c r="I1397" s="3">
        <f>SalesData[[#This Row],[Qty]]*SalesData[[#This Row],[Unit Price]]</f>
        <v>11.5</v>
      </c>
    </row>
    <row r="1398" spans="1:9" x14ac:dyDescent="0.3">
      <c r="A1398" s="2">
        <v>45736</v>
      </c>
      <c r="B1398" s="1">
        <v>0.67924237289121336</v>
      </c>
      <c r="C1398" t="str">
        <f t="shared" si="22"/>
        <v>Thu</v>
      </c>
      <c r="D1398" t="s">
        <v>8</v>
      </c>
      <c r="E1398" t="str">
        <f>_xlfn.XLOOKUP(SalesData[[#This Row],[Product]],Menu[Product],Menu[Category])</f>
        <v>Food</v>
      </c>
      <c r="F1398" t="s">
        <v>23</v>
      </c>
      <c r="G1398">
        <v>1</v>
      </c>
      <c r="H1398" s="3">
        <f>_xlfn.XLOOKUP(SalesData[[#This Row],[Product]],Menu[Product],Menu[Unit Price])</f>
        <v>9.5</v>
      </c>
      <c r="I1398" s="3">
        <f>SalesData[[#This Row],[Qty]]*SalesData[[#This Row],[Unit Price]]</f>
        <v>9.5</v>
      </c>
    </row>
    <row r="1399" spans="1:9" x14ac:dyDescent="0.3">
      <c r="A1399" s="2">
        <v>45736</v>
      </c>
      <c r="B1399" s="1">
        <v>0.68401332520898084</v>
      </c>
      <c r="C1399" t="str">
        <f t="shared" si="22"/>
        <v>Thu</v>
      </c>
      <c r="D1399" t="s">
        <v>8</v>
      </c>
      <c r="E1399" t="str">
        <f>_xlfn.XLOOKUP(SalesData[[#This Row],[Product]],Menu[Product],Menu[Category])</f>
        <v>Beverage</v>
      </c>
      <c r="F1399" t="s">
        <v>18</v>
      </c>
      <c r="G1399">
        <v>1</v>
      </c>
      <c r="H1399" s="3">
        <f>_xlfn.XLOOKUP(SalesData[[#This Row],[Product]],Menu[Product],Menu[Unit Price])</f>
        <v>3.5</v>
      </c>
      <c r="I1399" s="3">
        <f>SalesData[[#This Row],[Qty]]*SalesData[[#This Row],[Unit Price]]</f>
        <v>3.5</v>
      </c>
    </row>
    <row r="1400" spans="1:9" x14ac:dyDescent="0.3">
      <c r="A1400" s="2">
        <v>45736</v>
      </c>
      <c r="B1400" s="1">
        <v>0.74491748148843895</v>
      </c>
      <c r="C1400" t="str">
        <f t="shared" si="22"/>
        <v>Thu</v>
      </c>
      <c r="D1400" t="s">
        <v>10</v>
      </c>
      <c r="E1400" t="str">
        <f>_xlfn.XLOOKUP(SalesData[[#This Row],[Product]],Menu[Product],Menu[Category])</f>
        <v>Beverage</v>
      </c>
      <c r="F1400" t="s">
        <v>14</v>
      </c>
      <c r="G1400">
        <v>1</v>
      </c>
      <c r="H1400" s="3">
        <f>_xlfn.XLOOKUP(SalesData[[#This Row],[Product]],Menu[Product],Menu[Unit Price])</f>
        <v>3.25</v>
      </c>
      <c r="I1400" s="3">
        <f>SalesData[[#This Row],[Qty]]*SalesData[[#This Row],[Unit Price]]</f>
        <v>3.25</v>
      </c>
    </row>
    <row r="1401" spans="1:9" x14ac:dyDescent="0.3">
      <c r="A1401" s="2">
        <v>45736</v>
      </c>
      <c r="B1401" s="1">
        <v>0.78110245635445252</v>
      </c>
      <c r="C1401" t="str">
        <f t="shared" si="22"/>
        <v>Thu</v>
      </c>
      <c r="D1401" t="s">
        <v>17</v>
      </c>
      <c r="E1401" t="str">
        <f>_xlfn.XLOOKUP(SalesData[[#This Row],[Product]],Menu[Product],Menu[Category])</f>
        <v>Food</v>
      </c>
      <c r="F1401" t="s">
        <v>22</v>
      </c>
      <c r="G1401">
        <v>4</v>
      </c>
      <c r="H1401" s="3">
        <f>_xlfn.XLOOKUP(SalesData[[#This Row],[Product]],Menu[Product],Menu[Unit Price])</f>
        <v>4.75</v>
      </c>
      <c r="I1401" s="3">
        <f>SalesData[[#This Row],[Qty]]*SalesData[[#This Row],[Unit Price]]</f>
        <v>19</v>
      </c>
    </row>
    <row r="1402" spans="1:9" x14ac:dyDescent="0.3">
      <c r="A1402" s="2">
        <v>45737</v>
      </c>
      <c r="B1402" s="1">
        <v>0.29194830332847638</v>
      </c>
      <c r="C1402" t="str">
        <f t="shared" si="22"/>
        <v>Fri</v>
      </c>
      <c r="D1402" t="s">
        <v>10</v>
      </c>
      <c r="E1402" t="str">
        <f>_xlfn.XLOOKUP(SalesData[[#This Row],[Product]],Menu[Product],Menu[Category])</f>
        <v>Food</v>
      </c>
      <c r="F1402" t="s">
        <v>15</v>
      </c>
      <c r="G1402">
        <v>4</v>
      </c>
      <c r="H1402" s="3">
        <f>_xlfn.XLOOKUP(SalesData[[#This Row],[Product]],Menu[Product],Menu[Unit Price])</f>
        <v>10</v>
      </c>
      <c r="I1402" s="3">
        <f>SalesData[[#This Row],[Qty]]*SalesData[[#This Row],[Unit Price]]</f>
        <v>40</v>
      </c>
    </row>
    <row r="1403" spans="1:9" x14ac:dyDescent="0.3">
      <c r="A1403" s="2">
        <v>45737</v>
      </c>
      <c r="B1403" s="1">
        <v>0.29290496523023879</v>
      </c>
      <c r="C1403" t="str">
        <f t="shared" si="22"/>
        <v>Fri</v>
      </c>
      <c r="D1403" t="s">
        <v>19</v>
      </c>
      <c r="E1403" t="str">
        <f>_xlfn.XLOOKUP(SalesData[[#This Row],[Product]],Menu[Product],Menu[Category])</f>
        <v>Food</v>
      </c>
      <c r="F1403" t="s">
        <v>15</v>
      </c>
      <c r="G1403">
        <v>1</v>
      </c>
      <c r="H1403" s="3">
        <f>_xlfn.XLOOKUP(SalesData[[#This Row],[Product]],Menu[Product],Menu[Unit Price])</f>
        <v>10</v>
      </c>
      <c r="I1403" s="3">
        <f>SalesData[[#This Row],[Qty]]*SalesData[[#This Row],[Unit Price]]</f>
        <v>10</v>
      </c>
    </row>
    <row r="1404" spans="1:9" x14ac:dyDescent="0.3">
      <c r="A1404" s="2">
        <v>45737</v>
      </c>
      <c r="B1404" s="1">
        <v>0.2954602675909882</v>
      </c>
      <c r="C1404" t="str">
        <f t="shared" si="22"/>
        <v>Fri</v>
      </c>
      <c r="D1404" t="s">
        <v>10</v>
      </c>
      <c r="E1404" t="str">
        <f>_xlfn.XLOOKUP(SalesData[[#This Row],[Product]],Menu[Product],Menu[Category])</f>
        <v>Beverage</v>
      </c>
      <c r="F1404" t="s">
        <v>16</v>
      </c>
      <c r="G1404">
        <v>2</v>
      </c>
      <c r="H1404" s="3">
        <f>_xlfn.XLOOKUP(SalesData[[#This Row],[Product]],Menu[Product],Menu[Unit Price])</f>
        <v>6</v>
      </c>
      <c r="I1404" s="3">
        <f>SalesData[[#This Row],[Qty]]*SalesData[[#This Row],[Unit Price]]</f>
        <v>12</v>
      </c>
    </row>
    <row r="1405" spans="1:9" x14ac:dyDescent="0.3">
      <c r="A1405" s="2">
        <v>45737</v>
      </c>
      <c r="B1405" s="1">
        <v>0.29620200150082837</v>
      </c>
      <c r="C1405" t="str">
        <f t="shared" si="22"/>
        <v>Fri</v>
      </c>
      <c r="D1405" t="s">
        <v>19</v>
      </c>
      <c r="E1405" t="str">
        <f>_xlfn.XLOOKUP(SalesData[[#This Row],[Product]],Menu[Product],Menu[Category])</f>
        <v>Food</v>
      </c>
      <c r="F1405" t="s">
        <v>20</v>
      </c>
      <c r="G1405">
        <v>3</v>
      </c>
      <c r="H1405" s="3">
        <f>_xlfn.XLOOKUP(SalesData[[#This Row],[Product]],Menu[Product],Menu[Unit Price])</f>
        <v>4.25</v>
      </c>
      <c r="I1405" s="3">
        <f>SalesData[[#This Row],[Qty]]*SalesData[[#This Row],[Unit Price]]</f>
        <v>12.75</v>
      </c>
    </row>
    <row r="1406" spans="1:9" x14ac:dyDescent="0.3">
      <c r="A1406" s="2">
        <v>45737</v>
      </c>
      <c r="B1406" s="1">
        <v>0.29746124852848699</v>
      </c>
      <c r="C1406" t="str">
        <f t="shared" si="22"/>
        <v>Fri</v>
      </c>
      <c r="D1406" t="s">
        <v>19</v>
      </c>
      <c r="E1406" t="str">
        <f>_xlfn.XLOOKUP(SalesData[[#This Row],[Product]],Menu[Product],Menu[Category])</f>
        <v>Food</v>
      </c>
      <c r="F1406" t="s">
        <v>22</v>
      </c>
      <c r="G1406">
        <v>3</v>
      </c>
      <c r="H1406" s="3">
        <f>_xlfn.XLOOKUP(SalesData[[#This Row],[Product]],Menu[Product],Menu[Unit Price])</f>
        <v>4.75</v>
      </c>
      <c r="I1406" s="3">
        <f>SalesData[[#This Row],[Qty]]*SalesData[[#This Row],[Unit Price]]</f>
        <v>14.25</v>
      </c>
    </row>
    <row r="1407" spans="1:9" x14ac:dyDescent="0.3">
      <c r="A1407" s="2">
        <v>45737</v>
      </c>
      <c r="B1407" s="1">
        <v>0.29999952459706697</v>
      </c>
      <c r="C1407" t="str">
        <f t="shared" si="22"/>
        <v>Fri</v>
      </c>
      <c r="D1407" t="s">
        <v>19</v>
      </c>
      <c r="E1407" t="str">
        <f>_xlfn.XLOOKUP(SalesData[[#This Row],[Product]],Menu[Product],Menu[Category])</f>
        <v>Beverage</v>
      </c>
      <c r="F1407" t="s">
        <v>13</v>
      </c>
      <c r="G1407">
        <v>2</v>
      </c>
      <c r="H1407" s="3">
        <f>_xlfn.XLOOKUP(SalesData[[#This Row],[Product]],Menu[Product],Menu[Unit Price])</f>
        <v>5.25</v>
      </c>
      <c r="I1407" s="3">
        <f>SalesData[[#This Row],[Qty]]*SalesData[[#This Row],[Unit Price]]</f>
        <v>10.5</v>
      </c>
    </row>
    <row r="1408" spans="1:9" x14ac:dyDescent="0.3">
      <c r="A1408" s="2">
        <v>45737</v>
      </c>
      <c r="B1408" s="1">
        <v>0.30009501275662714</v>
      </c>
      <c r="C1408" t="str">
        <f t="shared" si="22"/>
        <v>Fri</v>
      </c>
      <c r="D1408" t="s">
        <v>8</v>
      </c>
      <c r="E1408" t="str">
        <f>_xlfn.XLOOKUP(SalesData[[#This Row],[Product]],Menu[Product],Menu[Category])</f>
        <v>Beverage</v>
      </c>
      <c r="F1408" t="s">
        <v>14</v>
      </c>
      <c r="G1408">
        <v>2</v>
      </c>
      <c r="H1408" s="3">
        <f>_xlfn.XLOOKUP(SalesData[[#This Row],[Product]],Menu[Product],Menu[Unit Price])</f>
        <v>3.25</v>
      </c>
      <c r="I1408" s="3">
        <f>SalesData[[#This Row],[Qty]]*SalesData[[#This Row],[Unit Price]]</f>
        <v>6.5</v>
      </c>
    </row>
    <row r="1409" spans="1:9" x14ac:dyDescent="0.3">
      <c r="A1409" s="2">
        <v>45737</v>
      </c>
      <c r="B1409" s="1">
        <v>0.30277205803516022</v>
      </c>
      <c r="C1409" t="str">
        <f t="shared" si="22"/>
        <v>Fri</v>
      </c>
      <c r="D1409" t="s">
        <v>10</v>
      </c>
      <c r="E1409" t="str">
        <f>_xlfn.XLOOKUP(SalesData[[#This Row],[Product]],Menu[Product],Menu[Category])</f>
        <v>Beverage</v>
      </c>
      <c r="F1409" t="s">
        <v>16</v>
      </c>
      <c r="G1409">
        <v>4</v>
      </c>
      <c r="H1409" s="3">
        <f>_xlfn.XLOOKUP(SalesData[[#This Row],[Product]],Menu[Product],Menu[Unit Price])</f>
        <v>6</v>
      </c>
      <c r="I1409" s="3">
        <f>SalesData[[#This Row],[Qty]]*SalesData[[#This Row],[Unit Price]]</f>
        <v>24</v>
      </c>
    </row>
    <row r="1410" spans="1:9" x14ac:dyDescent="0.3">
      <c r="A1410" s="2">
        <v>45737</v>
      </c>
      <c r="B1410" s="1">
        <v>0.3032152232634901</v>
      </c>
      <c r="C1410" t="str">
        <f t="shared" si="22"/>
        <v>Fri</v>
      </c>
      <c r="D1410" t="s">
        <v>10</v>
      </c>
      <c r="E1410" t="str">
        <f>_xlfn.XLOOKUP(SalesData[[#This Row],[Product]],Menu[Product],Menu[Category])</f>
        <v>Food</v>
      </c>
      <c r="F1410" t="s">
        <v>23</v>
      </c>
      <c r="G1410">
        <v>3</v>
      </c>
      <c r="H1410" s="3">
        <f>_xlfn.XLOOKUP(SalesData[[#This Row],[Product]],Menu[Product],Menu[Unit Price])</f>
        <v>9.5</v>
      </c>
      <c r="I1410" s="3">
        <f>SalesData[[#This Row],[Qty]]*SalesData[[#This Row],[Unit Price]]</f>
        <v>28.5</v>
      </c>
    </row>
    <row r="1411" spans="1:9" x14ac:dyDescent="0.3">
      <c r="A1411" s="2">
        <v>45737</v>
      </c>
      <c r="B1411" s="1">
        <v>0.30389910126305503</v>
      </c>
      <c r="C1411" t="str">
        <f t="shared" ref="C1411:C1474" si="23">TEXT(A1411, "ddd")</f>
        <v>Fri</v>
      </c>
      <c r="D1411" t="s">
        <v>8</v>
      </c>
      <c r="E1411" t="str">
        <f>_xlfn.XLOOKUP(SalesData[[#This Row],[Product]],Menu[Product],Menu[Category])</f>
        <v>Food</v>
      </c>
      <c r="F1411" t="s">
        <v>20</v>
      </c>
      <c r="G1411">
        <v>3</v>
      </c>
      <c r="H1411" s="3">
        <f>_xlfn.XLOOKUP(SalesData[[#This Row],[Product]],Menu[Product],Menu[Unit Price])</f>
        <v>4.25</v>
      </c>
      <c r="I1411" s="3">
        <f>SalesData[[#This Row],[Qty]]*SalesData[[#This Row],[Unit Price]]</f>
        <v>12.75</v>
      </c>
    </row>
    <row r="1412" spans="1:9" x14ac:dyDescent="0.3">
      <c r="A1412" s="2">
        <v>45737</v>
      </c>
      <c r="B1412" s="1">
        <v>0.30418853576392874</v>
      </c>
      <c r="C1412" t="str">
        <f t="shared" si="23"/>
        <v>Fri</v>
      </c>
      <c r="D1412" t="s">
        <v>10</v>
      </c>
      <c r="E1412" t="str">
        <f>_xlfn.XLOOKUP(SalesData[[#This Row],[Product]],Menu[Product],Menu[Category])</f>
        <v>Food</v>
      </c>
      <c r="F1412" t="s">
        <v>22</v>
      </c>
      <c r="G1412">
        <v>3</v>
      </c>
      <c r="H1412" s="3">
        <f>_xlfn.XLOOKUP(SalesData[[#This Row],[Product]],Menu[Product],Menu[Unit Price])</f>
        <v>4.75</v>
      </c>
      <c r="I1412" s="3">
        <f>SalesData[[#This Row],[Qty]]*SalesData[[#This Row],[Unit Price]]</f>
        <v>14.25</v>
      </c>
    </row>
    <row r="1413" spans="1:9" x14ac:dyDescent="0.3">
      <c r="A1413" s="2">
        <v>45737</v>
      </c>
      <c r="B1413" s="1">
        <v>0.3042938167366474</v>
      </c>
      <c r="C1413" t="str">
        <f t="shared" si="23"/>
        <v>Fri</v>
      </c>
      <c r="D1413" t="s">
        <v>17</v>
      </c>
      <c r="E1413" t="str">
        <f>_xlfn.XLOOKUP(SalesData[[#This Row],[Product]],Menu[Product],Menu[Category])</f>
        <v>Beverage</v>
      </c>
      <c r="F1413" t="s">
        <v>13</v>
      </c>
      <c r="G1413">
        <v>3</v>
      </c>
      <c r="H1413" s="3">
        <f>_xlfn.XLOOKUP(SalesData[[#This Row],[Product]],Menu[Product],Menu[Unit Price])</f>
        <v>5.25</v>
      </c>
      <c r="I1413" s="3">
        <f>SalesData[[#This Row],[Qty]]*SalesData[[#This Row],[Unit Price]]</f>
        <v>15.75</v>
      </c>
    </row>
    <row r="1414" spans="1:9" x14ac:dyDescent="0.3">
      <c r="A1414" s="2">
        <v>45737</v>
      </c>
      <c r="B1414" s="1">
        <v>0.30564843353076071</v>
      </c>
      <c r="C1414" t="str">
        <f t="shared" si="23"/>
        <v>Fri</v>
      </c>
      <c r="D1414" t="s">
        <v>19</v>
      </c>
      <c r="E1414" t="str">
        <f>_xlfn.XLOOKUP(SalesData[[#This Row],[Product]],Menu[Product],Menu[Category])</f>
        <v>Beverage</v>
      </c>
      <c r="F1414" t="s">
        <v>12</v>
      </c>
      <c r="G1414">
        <v>4</v>
      </c>
      <c r="H1414" s="3">
        <f>_xlfn.XLOOKUP(SalesData[[#This Row],[Product]],Menu[Product],Menu[Unit Price])</f>
        <v>5.5</v>
      </c>
      <c r="I1414" s="3">
        <f>SalesData[[#This Row],[Qty]]*SalesData[[#This Row],[Unit Price]]</f>
        <v>22</v>
      </c>
    </row>
    <row r="1415" spans="1:9" x14ac:dyDescent="0.3">
      <c r="A1415" s="2">
        <v>45737</v>
      </c>
      <c r="B1415" s="1">
        <v>0.30718700793322967</v>
      </c>
      <c r="C1415" t="str">
        <f t="shared" si="23"/>
        <v>Fri</v>
      </c>
      <c r="D1415" t="s">
        <v>10</v>
      </c>
      <c r="E1415" t="str">
        <f>_xlfn.XLOOKUP(SalesData[[#This Row],[Product]],Menu[Product],Menu[Category])</f>
        <v>Food</v>
      </c>
      <c r="F1415" t="s">
        <v>20</v>
      </c>
      <c r="G1415">
        <v>4</v>
      </c>
      <c r="H1415" s="3">
        <f>_xlfn.XLOOKUP(SalesData[[#This Row],[Product]],Menu[Product],Menu[Unit Price])</f>
        <v>4.25</v>
      </c>
      <c r="I1415" s="3">
        <f>SalesData[[#This Row],[Qty]]*SalesData[[#This Row],[Unit Price]]</f>
        <v>17</v>
      </c>
    </row>
    <row r="1416" spans="1:9" x14ac:dyDescent="0.3">
      <c r="A1416" s="2">
        <v>45737</v>
      </c>
      <c r="B1416" s="1">
        <v>0.30979377290263005</v>
      </c>
      <c r="C1416" t="str">
        <f t="shared" si="23"/>
        <v>Fri</v>
      </c>
      <c r="D1416" t="s">
        <v>10</v>
      </c>
      <c r="E1416" t="str">
        <f>_xlfn.XLOOKUP(SalesData[[#This Row],[Product]],Menu[Product],Menu[Category])</f>
        <v>Beverage</v>
      </c>
      <c r="F1416" t="s">
        <v>21</v>
      </c>
      <c r="G1416">
        <v>1</v>
      </c>
      <c r="H1416" s="3">
        <f>_xlfn.XLOOKUP(SalesData[[#This Row],[Product]],Menu[Product],Menu[Unit Price])</f>
        <v>5.75</v>
      </c>
      <c r="I1416" s="3">
        <f>SalesData[[#This Row],[Qty]]*SalesData[[#This Row],[Unit Price]]</f>
        <v>5.75</v>
      </c>
    </row>
    <row r="1417" spans="1:9" x14ac:dyDescent="0.3">
      <c r="A1417" s="2">
        <v>45737</v>
      </c>
      <c r="B1417" s="1">
        <v>0.3116438474586305</v>
      </c>
      <c r="C1417" t="str">
        <f t="shared" si="23"/>
        <v>Fri</v>
      </c>
      <c r="D1417" t="s">
        <v>8</v>
      </c>
      <c r="E1417" t="str">
        <f>_xlfn.XLOOKUP(SalesData[[#This Row],[Product]],Menu[Product],Menu[Category])</f>
        <v>Beverage</v>
      </c>
      <c r="F1417" t="s">
        <v>21</v>
      </c>
      <c r="G1417">
        <v>1</v>
      </c>
      <c r="H1417" s="3">
        <f>_xlfn.XLOOKUP(SalesData[[#This Row],[Product]],Menu[Product],Menu[Unit Price])</f>
        <v>5.75</v>
      </c>
      <c r="I1417" s="3">
        <f>SalesData[[#This Row],[Qty]]*SalesData[[#This Row],[Unit Price]]</f>
        <v>5.75</v>
      </c>
    </row>
    <row r="1418" spans="1:9" x14ac:dyDescent="0.3">
      <c r="A1418" s="2">
        <v>45737</v>
      </c>
      <c r="B1418" s="1">
        <v>0.3132931070974812</v>
      </c>
      <c r="C1418" t="str">
        <f t="shared" si="23"/>
        <v>Fri</v>
      </c>
      <c r="D1418" t="s">
        <v>19</v>
      </c>
      <c r="E1418" t="str">
        <f>_xlfn.XLOOKUP(SalesData[[#This Row],[Product]],Menu[Product],Menu[Category])</f>
        <v>Beverage</v>
      </c>
      <c r="F1418" t="s">
        <v>14</v>
      </c>
      <c r="G1418">
        <v>2</v>
      </c>
      <c r="H1418" s="3">
        <f>_xlfn.XLOOKUP(SalesData[[#This Row],[Product]],Menu[Product],Menu[Unit Price])</f>
        <v>3.25</v>
      </c>
      <c r="I1418" s="3">
        <f>SalesData[[#This Row],[Qty]]*SalesData[[#This Row],[Unit Price]]</f>
        <v>6.5</v>
      </c>
    </row>
    <row r="1419" spans="1:9" x14ac:dyDescent="0.3">
      <c r="A1419" s="2">
        <v>45737</v>
      </c>
      <c r="B1419" s="1">
        <v>0.3150019685656964</v>
      </c>
      <c r="C1419" t="str">
        <f t="shared" si="23"/>
        <v>Fri</v>
      </c>
      <c r="D1419" t="s">
        <v>19</v>
      </c>
      <c r="E1419" t="str">
        <f>_xlfn.XLOOKUP(SalesData[[#This Row],[Product]],Menu[Product],Menu[Category])</f>
        <v>Beverage</v>
      </c>
      <c r="F1419" t="s">
        <v>13</v>
      </c>
      <c r="G1419">
        <v>4</v>
      </c>
      <c r="H1419" s="3">
        <f>_xlfn.XLOOKUP(SalesData[[#This Row],[Product]],Menu[Product],Menu[Unit Price])</f>
        <v>5.25</v>
      </c>
      <c r="I1419" s="3">
        <f>SalesData[[#This Row],[Qty]]*SalesData[[#This Row],[Unit Price]]</f>
        <v>21</v>
      </c>
    </row>
    <row r="1420" spans="1:9" x14ac:dyDescent="0.3">
      <c r="A1420" s="2">
        <v>45737</v>
      </c>
      <c r="B1420" s="1">
        <v>0.31515407069564755</v>
      </c>
      <c r="C1420" t="str">
        <f t="shared" si="23"/>
        <v>Fri</v>
      </c>
      <c r="D1420" t="s">
        <v>19</v>
      </c>
      <c r="E1420" t="str">
        <f>_xlfn.XLOOKUP(SalesData[[#This Row],[Product]],Menu[Product],Menu[Category])</f>
        <v>Food</v>
      </c>
      <c r="F1420" t="s">
        <v>23</v>
      </c>
      <c r="G1420">
        <v>4</v>
      </c>
      <c r="H1420" s="3">
        <f>_xlfn.XLOOKUP(SalesData[[#This Row],[Product]],Menu[Product],Menu[Unit Price])</f>
        <v>9.5</v>
      </c>
      <c r="I1420" s="3">
        <f>SalesData[[#This Row],[Qty]]*SalesData[[#This Row],[Unit Price]]</f>
        <v>38</v>
      </c>
    </row>
    <row r="1421" spans="1:9" x14ac:dyDescent="0.3">
      <c r="A1421" s="2">
        <v>45737</v>
      </c>
      <c r="B1421" s="1">
        <v>0.31528569895846736</v>
      </c>
      <c r="C1421" t="str">
        <f t="shared" si="23"/>
        <v>Fri</v>
      </c>
      <c r="D1421" t="s">
        <v>17</v>
      </c>
      <c r="E1421" t="str">
        <f>_xlfn.XLOOKUP(SalesData[[#This Row],[Product]],Menu[Product],Menu[Category])</f>
        <v>Beverage</v>
      </c>
      <c r="F1421" t="s">
        <v>18</v>
      </c>
      <c r="G1421">
        <v>4</v>
      </c>
      <c r="H1421" s="3">
        <f>_xlfn.XLOOKUP(SalesData[[#This Row],[Product]],Menu[Product],Menu[Unit Price])</f>
        <v>3.5</v>
      </c>
      <c r="I1421" s="3">
        <f>SalesData[[#This Row],[Qty]]*SalesData[[#This Row],[Unit Price]]</f>
        <v>14</v>
      </c>
    </row>
    <row r="1422" spans="1:9" x14ac:dyDescent="0.3">
      <c r="A1422" s="2">
        <v>45737</v>
      </c>
      <c r="B1422" s="1">
        <v>0.31565831941030142</v>
      </c>
      <c r="C1422" t="str">
        <f t="shared" si="23"/>
        <v>Fri</v>
      </c>
      <c r="D1422" t="s">
        <v>8</v>
      </c>
      <c r="E1422" t="str">
        <f>_xlfn.XLOOKUP(SalesData[[#This Row],[Product]],Menu[Product],Menu[Category])</f>
        <v>Beverage</v>
      </c>
      <c r="F1422" t="s">
        <v>13</v>
      </c>
      <c r="G1422">
        <v>4</v>
      </c>
      <c r="H1422" s="3">
        <f>_xlfn.XLOOKUP(SalesData[[#This Row],[Product]],Menu[Product],Menu[Unit Price])</f>
        <v>5.25</v>
      </c>
      <c r="I1422" s="3">
        <f>SalesData[[#This Row],[Qty]]*SalesData[[#This Row],[Unit Price]]</f>
        <v>21</v>
      </c>
    </row>
    <row r="1423" spans="1:9" x14ac:dyDescent="0.3">
      <c r="A1423" s="2">
        <v>45737</v>
      </c>
      <c r="B1423" s="1">
        <v>0.31605804395817932</v>
      </c>
      <c r="C1423" t="str">
        <f t="shared" si="23"/>
        <v>Fri</v>
      </c>
      <c r="D1423" t="s">
        <v>17</v>
      </c>
      <c r="E1423" t="str">
        <f>_xlfn.XLOOKUP(SalesData[[#This Row],[Product]],Menu[Product],Menu[Category])</f>
        <v>Food</v>
      </c>
      <c r="F1423" t="s">
        <v>23</v>
      </c>
      <c r="G1423">
        <v>2</v>
      </c>
      <c r="H1423" s="3">
        <f>_xlfn.XLOOKUP(SalesData[[#This Row],[Product]],Menu[Product],Menu[Unit Price])</f>
        <v>9.5</v>
      </c>
      <c r="I1423" s="3">
        <f>SalesData[[#This Row],[Qty]]*SalesData[[#This Row],[Unit Price]]</f>
        <v>19</v>
      </c>
    </row>
    <row r="1424" spans="1:9" x14ac:dyDescent="0.3">
      <c r="A1424" s="2">
        <v>45737</v>
      </c>
      <c r="B1424" s="1">
        <v>0.31619290671756817</v>
      </c>
      <c r="C1424" t="str">
        <f t="shared" si="23"/>
        <v>Fri</v>
      </c>
      <c r="D1424" t="s">
        <v>19</v>
      </c>
      <c r="E1424" t="str">
        <f>_xlfn.XLOOKUP(SalesData[[#This Row],[Product]],Menu[Product],Menu[Category])</f>
        <v>Beverage</v>
      </c>
      <c r="F1424" t="s">
        <v>18</v>
      </c>
      <c r="G1424">
        <v>2</v>
      </c>
      <c r="H1424" s="3">
        <f>_xlfn.XLOOKUP(SalesData[[#This Row],[Product]],Menu[Product],Menu[Unit Price])</f>
        <v>3.5</v>
      </c>
      <c r="I1424" s="3">
        <f>SalesData[[#This Row],[Qty]]*SalesData[[#This Row],[Unit Price]]</f>
        <v>7</v>
      </c>
    </row>
    <row r="1425" spans="1:9" x14ac:dyDescent="0.3">
      <c r="A1425" s="2">
        <v>45737</v>
      </c>
      <c r="B1425" s="1">
        <v>0.31640519018441565</v>
      </c>
      <c r="C1425" t="str">
        <f t="shared" si="23"/>
        <v>Fri</v>
      </c>
      <c r="D1425" t="s">
        <v>8</v>
      </c>
      <c r="E1425" t="str">
        <f>_xlfn.XLOOKUP(SalesData[[#This Row],[Product]],Menu[Product],Menu[Category])</f>
        <v>Beverage</v>
      </c>
      <c r="F1425" t="s">
        <v>16</v>
      </c>
      <c r="G1425">
        <v>4</v>
      </c>
      <c r="H1425" s="3">
        <f>_xlfn.XLOOKUP(SalesData[[#This Row],[Product]],Menu[Product],Menu[Unit Price])</f>
        <v>6</v>
      </c>
      <c r="I1425" s="3">
        <f>SalesData[[#This Row],[Qty]]*SalesData[[#This Row],[Unit Price]]</f>
        <v>24</v>
      </c>
    </row>
    <row r="1426" spans="1:9" x14ac:dyDescent="0.3">
      <c r="A1426" s="2">
        <v>45737</v>
      </c>
      <c r="B1426" s="1">
        <v>0.32014666433551175</v>
      </c>
      <c r="C1426" t="str">
        <f t="shared" si="23"/>
        <v>Fri</v>
      </c>
      <c r="D1426" t="s">
        <v>10</v>
      </c>
      <c r="E1426" t="str">
        <f>_xlfn.XLOOKUP(SalesData[[#This Row],[Product]],Menu[Product],Menu[Category])</f>
        <v>Beverage</v>
      </c>
      <c r="F1426" t="s">
        <v>18</v>
      </c>
      <c r="G1426">
        <v>1</v>
      </c>
      <c r="H1426" s="3">
        <f>_xlfn.XLOOKUP(SalesData[[#This Row],[Product]],Menu[Product],Menu[Unit Price])</f>
        <v>3.5</v>
      </c>
      <c r="I1426" s="3">
        <f>SalesData[[#This Row],[Qty]]*SalesData[[#This Row],[Unit Price]]</f>
        <v>3.5</v>
      </c>
    </row>
    <row r="1427" spans="1:9" x14ac:dyDescent="0.3">
      <c r="A1427" s="2">
        <v>45737</v>
      </c>
      <c r="B1427" s="1">
        <v>0.32270108013844001</v>
      </c>
      <c r="C1427" t="str">
        <f t="shared" si="23"/>
        <v>Fri</v>
      </c>
      <c r="D1427" t="s">
        <v>10</v>
      </c>
      <c r="E1427" t="str">
        <f>_xlfn.XLOOKUP(SalesData[[#This Row],[Product]],Menu[Product],Menu[Category])</f>
        <v>Food</v>
      </c>
      <c r="F1427" t="s">
        <v>15</v>
      </c>
      <c r="G1427">
        <v>4</v>
      </c>
      <c r="H1427" s="3">
        <f>_xlfn.XLOOKUP(SalesData[[#This Row],[Product]],Menu[Product],Menu[Unit Price])</f>
        <v>10</v>
      </c>
      <c r="I1427" s="3">
        <f>SalesData[[#This Row],[Qty]]*SalesData[[#This Row],[Unit Price]]</f>
        <v>40</v>
      </c>
    </row>
    <row r="1428" spans="1:9" x14ac:dyDescent="0.3">
      <c r="A1428" s="2">
        <v>45737</v>
      </c>
      <c r="B1428" s="1">
        <v>0.32338301940781072</v>
      </c>
      <c r="C1428" t="str">
        <f t="shared" si="23"/>
        <v>Fri</v>
      </c>
      <c r="D1428" t="s">
        <v>17</v>
      </c>
      <c r="E1428" t="str">
        <f>_xlfn.XLOOKUP(SalesData[[#This Row],[Product]],Menu[Product],Menu[Category])</f>
        <v>Beverage</v>
      </c>
      <c r="F1428" t="s">
        <v>13</v>
      </c>
      <c r="G1428">
        <v>1</v>
      </c>
      <c r="H1428" s="3">
        <f>_xlfn.XLOOKUP(SalesData[[#This Row],[Product]],Menu[Product],Menu[Unit Price])</f>
        <v>5.25</v>
      </c>
      <c r="I1428" s="3">
        <f>SalesData[[#This Row],[Qty]]*SalesData[[#This Row],[Unit Price]]</f>
        <v>5.25</v>
      </c>
    </row>
    <row r="1429" spans="1:9" x14ac:dyDescent="0.3">
      <c r="A1429" s="2">
        <v>45737</v>
      </c>
      <c r="B1429" s="1">
        <v>0.32417093881996473</v>
      </c>
      <c r="C1429" t="str">
        <f t="shared" si="23"/>
        <v>Fri</v>
      </c>
      <c r="D1429" t="s">
        <v>8</v>
      </c>
      <c r="E1429" t="str">
        <f>_xlfn.XLOOKUP(SalesData[[#This Row],[Product]],Menu[Product],Menu[Category])</f>
        <v>Beverage</v>
      </c>
      <c r="F1429" t="s">
        <v>12</v>
      </c>
      <c r="G1429">
        <v>3</v>
      </c>
      <c r="H1429" s="3">
        <f>_xlfn.XLOOKUP(SalesData[[#This Row],[Product]],Menu[Product],Menu[Unit Price])</f>
        <v>5.5</v>
      </c>
      <c r="I1429" s="3">
        <f>SalesData[[#This Row],[Qty]]*SalesData[[#This Row],[Unit Price]]</f>
        <v>16.5</v>
      </c>
    </row>
    <row r="1430" spans="1:9" x14ac:dyDescent="0.3">
      <c r="A1430" s="2">
        <v>45737</v>
      </c>
      <c r="B1430" s="1">
        <v>0.32440583754696067</v>
      </c>
      <c r="C1430" t="str">
        <f t="shared" si="23"/>
        <v>Fri</v>
      </c>
      <c r="D1430" t="s">
        <v>8</v>
      </c>
      <c r="E1430" t="str">
        <f>_xlfn.XLOOKUP(SalesData[[#This Row],[Product]],Menu[Product],Menu[Category])</f>
        <v>Beverage</v>
      </c>
      <c r="F1430" t="s">
        <v>13</v>
      </c>
      <c r="G1430">
        <v>3</v>
      </c>
      <c r="H1430" s="3">
        <f>_xlfn.XLOOKUP(SalesData[[#This Row],[Product]],Menu[Product],Menu[Unit Price])</f>
        <v>5.25</v>
      </c>
      <c r="I1430" s="3">
        <f>SalesData[[#This Row],[Qty]]*SalesData[[#This Row],[Unit Price]]</f>
        <v>15.75</v>
      </c>
    </row>
    <row r="1431" spans="1:9" x14ac:dyDescent="0.3">
      <c r="A1431" s="2">
        <v>45737</v>
      </c>
      <c r="B1431" s="1">
        <v>0.3248645889967362</v>
      </c>
      <c r="C1431" t="str">
        <f t="shared" si="23"/>
        <v>Fri</v>
      </c>
      <c r="D1431" t="s">
        <v>19</v>
      </c>
      <c r="E1431" t="str">
        <f>_xlfn.XLOOKUP(SalesData[[#This Row],[Product]],Menu[Product],Menu[Category])</f>
        <v>Food</v>
      </c>
      <c r="F1431" t="s">
        <v>23</v>
      </c>
      <c r="G1431">
        <v>1</v>
      </c>
      <c r="H1431" s="3">
        <f>_xlfn.XLOOKUP(SalesData[[#This Row],[Product]],Menu[Product],Menu[Unit Price])</f>
        <v>9.5</v>
      </c>
      <c r="I1431" s="3">
        <f>SalesData[[#This Row],[Qty]]*SalesData[[#This Row],[Unit Price]]</f>
        <v>9.5</v>
      </c>
    </row>
    <row r="1432" spans="1:9" x14ac:dyDescent="0.3">
      <c r="A1432" s="2">
        <v>45737</v>
      </c>
      <c r="B1432" s="1">
        <v>0.32674896629609823</v>
      </c>
      <c r="C1432" t="str">
        <f t="shared" si="23"/>
        <v>Fri</v>
      </c>
      <c r="D1432" t="s">
        <v>8</v>
      </c>
      <c r="E1432" t="str">
        <f>_xlfn.XLOOKUP(SalesData[[#This Row],[Product]],Menu[Product],Menu[Category])</f>
        <v>Beverage</v>
      </c>
      <c r="F1432" t="s">
        <v>21</v>
      </c>
      <c r="G1432">
        <v>4</v>
      </c>
      <c r="H1432" s="3">
        <f>_xlfn.XLOOKUP(SalesData[[#This Row],[Product]],Menu[Product],Menu[Unit Price])</f>
        <v>5.75</v>
      </c>
      <c r="I1432" s="3">
        <f>SalesData[[#This Row],[Qty]]*SalesData[[#This Row],[Unit Price]]</f>
        <v>23</v>
      </c>
    </row>
    <row r="1433" spans="1:9" x14ac:dyDescent="0.3">
      <c r="A1433" s="2">
        <v>45737</v>
      </c>
      <c r="B1433" s="1">
        <v>0.32841489764833293</v>
      </c>
      <c r="C1433" t="str">
        <f t="shared" si="23"/>
        <v>Fri</v>
      </c>
      <c r="D1433" t="s">
        <v>19</v>
      </c>
      <c r="E1433" t="str">
        <f>_xlfn.XLOOKUP(SalesData[[#This Row],[Product]],Menu[Product],Menu[Category])</f>
        <v>Food</v>
      </c>
      <c r="F1433" t="s">
        <v>15</v>
      </c>
      <c r="G1433">
        <v>2</v>
      </c>
      <c r="H1433" s="3">
        <f>_xlfn.XLOOKUP(SalesData[[#This Row],[Product]],Menu[Product],Menu[Unit Price])</f>
        <v>10</v>
      </c>
      <c r="I1433" s="3">
        <f>SalesData[[#This Row],[Qty]]*SalesData[[#This Row],[Unit Price]]</f>
        <v>20</v>
      </c>
    </row>
    <row r="1434" spans="1:9" x14ac:dyDescent="0.3">
      <c r="A1434" s="2">
        <v>45737</v>
      </c>
      <c r="B1434" s="1">
        <v>0.32888357536796875</v>
      </c>
      <c r="C1434" t="str">
        <f t="shared" si="23"/>
        <v>Fri</v>
      </c>
      <c r="D1434" t="s">
        <v>17</v>
      </c>
      <c r="E1434" t="str">
        <f>_xlfn.XLOOKUP(SalesData[[#This Row],[Product]],Menu[Product],Menu[Category])</f>
        <v>Food</v>
      </c>
      <c r="F1434" t="s">
        <v>15</v>
      </c>
      <c r="G1434">
        <v>4</v>
      </c>
      <c r="H1434" s="3">
        <f>_xlfn.XLOOKUP(SalesData[[#This Row],[Product]],Menu[Product],Menu[Unit Price])</f>
        <v>10</v>
      </c>
      <c r="I1434" s="3">
        <f>SalesData[[#This Row],[Qty]]*SalesData[[#This Row],[Unit Price]]</f>
        <v>40</v>
      </c>
    </row>
    <row r="1435" spans="1:9" x14ac:dyDescent="0.3">
      <c r="A1435" s="2">
        <v>45737</v>
      </c>
      <c r="B1435" s="1">
        <v>0.32905047710739943</v>
      </c>
      <c r="C1435" t="str">
        <f t="shared" si="23"/>
        <v>Fri</v>
      </c>
      <c r="D1435" t="s">
        <v>10</v>
      </c>
      <c r="E1435" t="str">
        <f>_xlfn.XLOOKUP(SalesData[[#This Row],[Product]],Menu[Product],Menu[Category])</f>
        <v>Beverage</v>
      </c>
      <c r="F1435" t="s">
        <v>14</v>
      </c>
      <c r="G1435">
        <v>2</v>
      </c>
      <c r="H1435" s="3">
        <f>_xlfn.XLOOKUP(SalesData[[#This Row],[Product]],Menu[Product],Menu[Unit Price])</f>
        <v>3.25</v>
      </c>
      <c r="I1435" s="3">
        <f>SalesData[[#This Row],[Qty]]*SalesData[[#This Row],[Unit Price]]</f>
        <v>6.5</v>
      </c>
    </row>
    <row r="1436" spans="1:9" x14ac:dyDescent="0.3">
      <c r="A1436" s="2">
        <v>45737</v>
      </c>
      <c r="B1436" s="1">
        <v>0.33242712956118048</v>
      </c>
      <c r="C1436" t="str">
        <f t="shared" si="23"/>
        <v>Fri</v>
      </c>
      <c r="D1436" t="s">
        <v>17</v>
      </c>
      <c r="E1436" t="str">
        <f>_xlfn.XLOOKUP(SalesData[[#This Row],[Product]],Menu[Product],Menu[Category])</f>
        <v>Beverage</v>
      </c>
      <c r="F1436" t="s">
        <v>13</v>
      </c>
      <c r="G1436">
        <v>2</v>
      </c>
      <c r="H1436" s="3">
        <f>_xlfn.XLOOKUP(SalesData[[#This Row],[Product]],Menu[Product],Menu[Unit Price])</f>
        <v>5.25</v>
      </c>
      <c r="I1436" s="3">
        <f>SalesData[[#This Row],[Qty]]*SalesData[[#This Row],[Unit Price]]</f>
        <v>10.5</v>
      </c>
    </row>
    <row r="1437" spans="1:9" x14ac:dyDescent="0.3">
      <c r="A1437" s="2">
        <v>45737</v>
      </c>
      <c r="B1437" s="1">
        <v>0.33671601779443994</v>
      </c>
      <c r="C1437" t="str">
        <f t="shared" si="23"/>
        <v>Fri</v>
      </c>
      <c r="D1437" t="s">
        <v>17</v>
      </c>
      <c r="E1437" t="str">
        <f>_xlfn.XLOOKUP(SalesData[[#This Row],[Product]],Menu[Product],Menu[Category])</f>
        <v>Beverage</v>
      </c>
      <c r="F1437" t="s">
        <v>12</v>
      </c>
      <c r="G1437">
        <v>3</v>
      </c>
      <c r="H1437" s="3">
        <f>_xlfn.XLOOKUP(SalesData[[#This Row],[Product]],Menu[Product],Menu[Unit Price])</f>
        <v>5.5</v>
      </c>
      <c r="I1437" s="3">
        <f>SalesData[[#This Row],[Qty]]*SalesData[[#This Row],[Unit Price]]</f>
        <v>16.5</v>
      </c>
    </row>
    <row r="1438" spans="1:9" x14ac:dyDescent="0.3">
      <c r="A1438" s="2">
        <v>45737</v>
      </c>
      <c r="B1438" s="1">
        <v>0.36165701070861683</v>
      </c>
      <c r="C1438" t="str">
        <f t="shared" si="23"/>
        <v>Fri</v>
      </c>
      <c r="D1438" t="s">
        <v>17</v>
      </c>
      <c r="E1438" t="str">
        <f>_xlfn.XLOOKUP(SalesData[[#This Row],[Product]],Menu[Product],Menu[Category])</f>
        <v>Food</v>
      </c>
      <c r="F1438" t="s">
        <v>23</v>
      </c>
      <c r="G1438">
        <v>1</v>
      </c>
      <c r="H1438" s="3">
        <f>_xlfn.XLOOKUP(SalesData[[#This Row],[Product]],Menu[Product],Menu[Unit Price])</f>
        <v>9.5</v>
      </c>
      <c r="I1438" s="3">
        <f>SalesData[[#This Row],[Qty]]*SalesData[[#This Row],[Unit Price]]</f>
        <v>9.5</v>
      </c>
    </row>
    <row r="1439" spans="1:9" x14ac:dyDescent="0.3">
      <c r="A1439" s="2">
        <v>45737</v>
      </c>
      <c r="B1439" s="1">
        <v>0.36975942105926518</v>
      </c>
      <c r="C1439" t="str">
        <f t="shared" si="23"/>
        <v>Fri</v>
      </c>
      <c r="D1439" t="s">
        <v>10</v>
      </c>
      <c r="E1439" t="str">
        <f>_xlfn.XLOOKUP(SalesData[[#This Row],[Product]],Menu[Product],Menu[Category])</f>
        <v>Beverage</v>
      </c>
      <c r="F1439" t="s">
        <v>18</v>
      </c>
      <c r="G1439">
        <v>4</v>
      </c>
      <c r="H1439" s="3">
        <f>_xlfn.XLOOKUP(SalesData[[#This Row],[Product]],Menu[Product],Menu[Unit Price])</f>
        <v>3.5</v>
      </c>
      <c r="I1439" s="3">
        <f>SalesData[[#This Row],[Qty]]*SalesData[[#This Row],[Unit Price]]</f>
        <v>14</v>
      </c>
    </row>
    <row r="1440" spans="1:9" x14ac:dyDescent="0.3">
      <c r="A1440" s="2">
        <v>45737</v>
      </c>
      <c r="B1440" s="1">
        <v>0.37041582404992607</v>
      </c>
      <c r="C1440" t="str">
        <f t="shared" si="23"/>
        <v>Fri</v>
      </c>
      <c r="D1440" t="s">
        <v>8</v>
      </c>
      <c r="E1440" t="str">
        <f>_xlfn.XLOOKUP(SalesData[[#This Row],[Product]],Menu[Product],Menu[Category])</f>
        <v>Beverage</v>
      </c>
      <c r="F1440" t="s">
        <v>12</v>
      </c>
      <c r="G1440">
        <v>1</v>
      </c>
      <c r="H1440" s="3">
        <f>_xlfn.XLOOKUP(SalesData[[#This Row],[Product]],Menu[Product],Menu[Unit Price])</f>
        <v>5.5</v>
      </c>
      <c r="I1440" s="3">
        <f>SalesData[[#This Row],[Qty]]*SalesData[[#This Row],[Unit Price]]</f>
        <v>5.5</v>
      </c>
    </row>
    <row r="1441" spans="1:9" x14ac:dyDescent="0.3">
      <c r="A1441" s="2">
        <v>45737</v>
      </c>
      <c r="B1441" s="1">
        <v>0.37125116781065143</v>
      </c>
      <c r="C1441" t="str">
        <f t="shared" si="23"/>
        <v>Fri</v>
      </c>
      <c r="D1441" t="s">
        <v>10</v>
      </c>
      <c r="E1441" t="str">
        <f>_xlfn.XLOOKUP(SalesData[[#This Row],[Product]],Menu[Product],Menu[Category])</f>
        <v>Beverage</v>
      </c>
      <c r="F1441" t="s">
        <v>16</v>
      </c>
      <c r="G1441">
        <v>4</v>
      </c>
      <c r="H1441" s="3">
        <f>_xlfn.XLOOKUP(SalesData[[#This Row],[Product]],Menu[Product],Menu[Unit Price])</f>
        <v>6</v>
      </c>
      <c r="I1441" s="3">
        <f>SalesData[[#This Row],[Qty]]*SalesData[[#This Row],[Unit Price]]</f>
        <v>24</v>
      </c>
    </row>
    <row r="1442" spans="1:9" x14ac:dyDescent="0.3">
      <c r="A1442" s="2">
        <v>45737</v>
      </c>
      <c r="B1442" s="1">
        <v>0.37246960690487652</v>
      </c>
      <c r="C1442" t="str">
        <f t="shared" si="23"/>
        <v>Fri</v>
      </c>
      <c r="D1442" t="s">
        <v>19</v>
      </c>
      <c r="E1442" t="str">
        <f>_xlfn.XLOOKUP(SalesData[[#This Row],[Product]],Menu[Product],Menu[Category])</f>
        <v>Beverage</v>
      </c>
      <c r="F1442" t="s">
        <v>13</v>
      </c>
      <c r="G1442">
        <v>3</v>
      </c>
      <c r="H1442" s="3">
        <f>_xlfn.XLOOKUP(SalesData[[#This Row],[Product]],Menu[Product],Menu[Unit Price])</f>
        <v>5.25</v>
      </c>
      <c r="I1442" s="3">
        <f>SalesData[[#This Row],[Qty]]*SalesData[[#This Row],[Unit Price]]</f>
        <v>15.75</v>
      </c>
    </row>
    <row r="1443" spans="1:9" x14ac:dyDescent="0.3">
      <c r="A1443" s="2">
        <v>45737</v>
      </c>
      <c r="B1443" s="1">
        <v>0.38657543020787438</v>
      </c>
      <c r="C1443" t="str">
        <f t="shared" si="23"/>
        <v>Fri</v>
      </c>
      <c r="D1443" t="s">
        <v>17</v>
      </c>
      <c r="E1443" t="str">
        <f>_xlfn.XLOOKUP(SalesData[[#This Row],[Product]],Menu[Product],Menu[Category])</f>
        <v>Beverage</v>
      </c>
      <c r="F1443" t="s">
        <v>13</v>
      </c>
      <c r="G1443">
        <v>2</v>
      </c>
      <c r="H1443" s="3">
        <f>_xlfn.XLOOKUP(SalesData[[#This Row],[Product]],Menu[Product],Menu[Unit Price])</f>
        <v>5.25</v>
      </c>
      <c r="I1443" s="3">
        <f>SalesData[[#This Row],[Qty]]*SalesData[[#This Row],[Unit Price]]</f>
        <v>10.5</v>
      </c>
    </row>
    <row r="1444" spans="1:9" x14ac:dyDescent="0.3">
      <c r="A1444" s="2">
        <v>45737</v>
      </c>
      <c r="B1444" s="1">
        <v>0.3945616421464353</v>
      </c>
      <c r="C1444" t="str">
        <f t="shared" si="23"/>
        <v>Fri</v>
      </c>
      <c r="D1444" t="s">
        <v>17</v>
      </c>
      <c r="E1444" t="str">
        <f>_xlfn.XLOOKUP(SalesData[[#This Row],[Product]],Menu[Product],Menu[Category])</f>
        <v>Beverage</v>
      </c>
      <c r="F1444" t="s">
        <v>16</v>
      </c>
      <c r="G1444">
        <v>4</v>
      </c>
      <c r="H1444" s="3">
        <f>_xlfn.XLOOKUP(SalesData[[#This Row],[Product]],Menu[Product],Menu[Unit Price])</f>
        <v>6</v>
      </c>
      <c r="I1444" s="3">
        <f>SalesData[[#This Row],[Qty]]*SalesData[[#This Row],[Unit Price]]</f>
        <v>24</v>
      </c>
    </row>
    <row r="1445" spans="1:9" x14ac:dyDescent="0.3">
      <c r="A1445" s="2">
        <v>45737</v>
      </c>
      <c r="B1445" s="1">
        <v>0.39546093377948816</v>
      </c>
      <c r="C1445" t="str">
        <f t="shared" si="23"/>
        <v>Fri</v>
      </c>
      <c r="D1445" t="s">
        <v>8</v>
      </c>
      <c r="E1445" t="str">
        <f>_xlfn.XLOOKUP(SalesData[[#This Row],[Product]],Menu[Product],Menu[Category])</f>
        <v>Beverage</v>
      </c>
      <c r="F1445" t="s">
        <v>14</v>
      </c>
      <c r="G1445">
        <v>4</v>
      </c>
      <c r="H1445" s="3">
        <f>_xlfn.XLOOKUP(SalesData[[#This Row],[Product]],Menu[Product],Menu[Unit Price])</f>
        <v>3.25</v>
      </c>
      <c r="I1445" s="3">
        <f>SalesData[[#This Row],[Qty]]*SalesData[[#This Row],[Unit Price]]</f>
        <v>13</v>
      </c>
    </row>
    <row r="1446" spans="1:9" x14ac:dyDescent="0.3">
      <c r="A1446" s="2">
        <v>45737</v>
      </c>
      <c r="B1446" s="1">
        <v>0.40743872673416504</v>
      </c>
      <c r="C1446" t="str">
        <f t="shared" si="23"/>
        <v>Fri</v>
      </c>
      <c r="D1446" t="s">
        <v>8</v>
      </c>
      <c r="E1446" t="str">
        <f>_xlfn.XLOOKUP(SalesData[[#This Row],[Product]],Menu[Product],Menu[Category])</f>
        <v>Beverage</v>
      </c>
      <c r="F1446" t="s">
        <v>18</v>
      </c>
      <c r="G1446">
        <v>2</v>
      </c>
      <c r="H1446" s="3">
        <f>_xlfn.XLOOKUP(SalesData[[#This Row],[Product]],Menu[Product],Menu[Unit Price])</f>
        <v>3.5</v>
      </c>
      <c r="I1446" s="3">
        <f>SalesData[[#This Row],[Qty]]*SalesData[[#This Row],[Unit Price]]</f>
        <v>7</v>
      </c>
    </row>
    <row r="1447" spans="1:9" x14ac:dyDescent="0.3">
      <c r="A1447" s="2">
        <v>45737</v>
      </c>
      <c r="B1447" s="1">
        <v>0.41835158887644891</v>
      </c>
      <c r="C1447" t="str">
        <f t="shared" si="23"/>
        <v>Fri</v>
      </c>
      <c r="D1447" t="s">
        <v>8</v>
      </c>
      <c r="E1447" t="str">
        <f>_xlfn.XLOOKUP(SalesData[[#This Row],[Product]],Menu[Product],Menu[Category])</f>
        <v>Beverage</v>
      </c>
      <c r="F1447" t="s">
        <v>12</v>
      </c>
      <c r="G1447">
        <v>2</v>
      </c>
      <c r="H1447" s="3">
        <f>_xlfn.XLOOKUP(SalesData[[#This Row],[Product]],Menu[Product],Menu[Unit Price])</f>
        <v>5.5</v>
      </c>
      <c r="I1447" s="3">
        <f>SalesData[[#This Row],[Qty]]*SalesData[[#This Row],[Unit Price]]</f>
        <v>11</v>
      </c>
    </row>
    <row r="1448" spans="1:9" x14ac:dyDescent="0.3">
      <c r="A1448" s="2">
        <v>45737</v>
      </c>
      <c r="B1448" s="1">
        <v>0.42331386922811126</v>
      </c>
      <c r="C1448" t="str">
        <f t="shared" si="23"/>
        <v>Fri</v>
      </c>
      <c r="D1448" t="s">
        <v>10</v>
      </c>
      <c r="E1448" t="str">
        <f>_xlfn.XLOOKUP(SalesData[[#This Row],[Product]],Menu[Product],Menu[Category])</f>
        <v>Food</v>
      </c>
      <c r="F1448" t="s">
        <v>15</v>
      </c>
      <c r="G1448">
        <v>2</v>
      </c>
      <c r="H1448" s="3">
        <f>_xlfn.XLOOKUP(SalesData[[#This Row],[Product]],Menu[Product],Menu[Unit Price])</f>
        <v>10</v>
      </c>
      <c r="I1448" s="3">
        <f>SalesData[[#This Row],[Qty]]*SalesData[[#This Row],[Unit Price]]</f>
        <v>20</v>
      </c>
    </row>
    <row r="1449" spans="1:9" x14ac:dyDescent="0.3">
      <c r="A1449" s="2">
        <v>45737</v>
      </c>
      <c r="B1449" s="1">
        <v>0.4275630129893479</v>
      </c>
      <c r="C1449" t="str">
        <f t="shared" si="23"/>
        <v>Fri</v>
      </c>
      <c r="D1449" t="s">
        <v>17</v>
      </c>
      <c r="E1449" t="str">
        <f>_xlfn.XLOOKUP(SalesData[[#This Row],[Product]],Menu[Product],Menu[Category])</f>
        <v>Beverage</v>
      </c>
      <c r="F1449" t="s">
        <v>13</v>
      </c>
      <c r="G1449">
        <v>3</v>
      </c>
      <c r="H1449" s="3">
        <f>_xlfn.XLOOKUP(SalesData[[#This Row],[Product]],Menu[Product],Menu[Unit Price])</f>
        <v>5.25</v>
      </c>
      <c r="I1449" s="3">
        <f>SalesData[[#This Row],[Qty]]*SalesData[[#This Row],[Unit Price]]</f>
        <v>15.75</v>
      </c>
    </row>
    <row r="1450" spans="1:9" x14ac:dyDescent="0.3">
      <c r="A1450" s="2">
        <v>45737</v>
      </c>
      <c r="B1450" s="1">
        <v>0.43421554590808809</v>
      </c>
      <c r="C1450" t="str">
        <f t="shared" si="23"/>
        <v>Fri</v>
      </c>
      <c r="D1450" t="s">
        <v>10</v>
      </c>
      <c r="E1450" t="str">
        <f>_xlfn.XLOOKUP(SalesData[[#This Row],[Product]],Menu[Product],Menu[Category])</f>
        <v>Beverage</v>
      </c>
      <c r="F1450" t="s">
        <v>13</v>
      </c>
      <c r="G1450">
        <v>2</v>
      </c>
      <c r="H1450" s="3">
        <f>_xlfn.XLOOKUP(SalesData[[#This Row],[Product]],Menu[Product],Menu[Unit Price])</f>
        <v>5.25</v>
      </c>
      <c r="I1450" s="3">
        <f>SalesData[[#This Row],[Qty]]*SalesData[[#This Row],[Unit Price]]</f>
        <v>10.5</v>
      </c>
    </row>
    <row r="1451" spans="1:9" x14ac:dyDescent="0.3">
      <c r="A1451" s="2">
        <v>45737</v>
      </c>
      <c r="B1451" s="1">
        <v>0.44740826553539464</v>
      </c>
      <c r="C1451" t="str">
        <f t="shared" si="23"/>
        <v>Fri</v>
      </c>
      <c r="D1451" t="s">
        <v>8</v>
      </c>
      <c r="E1451" t="str">
        <f>_xlfn.XLOOKUP(SalesData[[#This Row],[Product]],Menu[Product],Menu[Category])</f>
        <v>Beverage</v>
      </c>
      <c r="F1451" t="s">
        <v>14</v>
      </c>
      <c r="G1451">
        <v>4</v>
      </c>
      <c r="H1451" s="3">
        <f>_xlfn.XLOOKUP(SalesData[[#This Row],[Product]],Menu[Product],Menu[Unit Price])</f>
        <v>3.25</v>
      </c>
      <c r="I1451" s="3">
        <f>SalesData[[#This Row],[Qty]]*SalesData[[#This Row],[Unit Price]]</f>
        <v>13</v>
      </c>
    </row>
    <row r="1452" spans="1:9" x14ac:dyDescent="0.3">
      <c r="A1452" s="2">
        <v>45737</v>
      </c>
      <c r="B1452" s="1">
        <v>0.45830398345639201</v>
      </c>
      <c r="C1452" t="str">
        <f t="shared" si="23"/>
        <v>Fri</v>
      </c>
      <c r="D1452" t="s">
        <v>8</v>
      </c>
      <c r="E1452" t="str">
        <f>_xlfn.XLOOKUP(SalesData[[#This Row],[Product]],Menu[Product],Menu[Category])</f>
        <v>Beverage</v>
      </c>
      <c r="F1452" t="s">
        <v>13</v>
      </c>
      <c r="G1452">
        <v>1</v>
      </c>
      <c r="H1452" s="3">
        <f>_xlfn.XLOOKUP(SalesData[[#This Row],[Product]],Menu[Product],Menu[Unit Price])</f>
        <v>5.25</v>
      </c>
      <c r="I1452" s="3">
        <f>SalesData[[#This Row],[Qty]]*SalesData[[#This Row],[Unit Price]]</f>
        <v>5.25</v>
      </c>
    </row>
    <row r="1453" spans="1:9" x14ac:dyDescent="0.3">
      <c r="A1453" s="2">
        <v>45737</v>
      </c>
      <c r="B1453" s="1">
        <v>0.45865228631637645</v>
      </c>
      <c r="C1453" t="str">
        <f t="shared" si="23"/>
        <v>Fri</v>
      </c>
      <c r="D1453" t="s">
        <v>19</v>
      </c>
      <c r="E1453" t="str">
        <f>_xlfn.XLOOKUP(SalesData[[#This Row],[Product]],Menu[Product],Menu[Category])</f>
        <v>Beverage</v>
      </c>
      <c r="F1453" t="s">
        <v>18</v>
      </c>
      <c r="G1453">
        <v>2</v>
      </c>
      <c r="H1453" s="3">
        <f>_xlfn.XLOOKUP(SalesData[[#This Row],[Product]],Menu[Product],Menu[Unit Price])</f>
        <v>3.5</v>
      </c>
      <c r="I1453" s="3">
        <f>SalesData[[#This Row],[Qty]]*SalesData[[#This Row],[Unit Price]]</f>
        <v>7</v>
      </c>
    </row>
    <row r="1454" spans="1:9" x14ac:dyDescent="0.3">
      <c r="A1454" s="2">
        <v>45737</v>
      </c>
      <c r="B1454" s="1">
        <v>0.46195131909422271</v>
      </c>
      <c r="C1454" t="str">
        <f t="shared" si="23"/>
        <v>Fri</v>
      </c>
      <c r="D1454" t="s">
        <v>10</v>
      </c>
      <c r="E1454" t="str">
        <f>_xlfn.XLOOKUP(SalesData[[#This Row],[Product]],Menu[Product],Menu[Category])</f>
        <v>Beverage</v>
      </c>
      <c r="F1454" t="s">
        <v>12</v>
      </c>
      <c r="G1454">
        <v>1</v>
      </c>
      <c r="H1454" s="3">
        <f>_xlfn.XLOOKUP(SalesData[[#This Row],[Product]],Menu[Product],Menu[Unit Price])</f>
        <v>5.5</v>
      </c>
      <c r="I1454" s="3">
        <f>SalesData[[#This Row],[Qty]]*SalesData[[#This Row],[Unit Price]]</f>
        <v>5.5</v>
      </c>
    </row>
    <row r="1455" spans="1:9" x14ac:dyDescent="0.3">
      <c r="A1455" s="2">
        <v>45737</v>
      </c>
      <c r="B1455" s="1">
        <v>0.47241137437777431</v>
      </c>
      <c r="C1455" t="str">
        <f t="shared" si="23"/>
        <v>Fri</v>
      </c>
      <c r="D1455" t="s">
        <v>10</v>
      </c>
      <c r="E1455" t="str">
        <f>_xlfn.XLOOKUP(SalesData[[#This Row],[Product]],Menu[Product],Menu[Category])</f>
        <v>Food</v>
      </c>
      <c r="F1455" t="s">
        <v>20</v>
      </c>
      <c r="G1455">
        <v>2</v>
      </c>
      <c r="H1455" s="3">
        <f>_xlfn.XLOOKUP(SalesData[[#This Row],[Product]],Menu[Product],Menu[Unit Price])</f>
        <v>4.25</v>
      </c>
      <c r="I1455" s="3">
        <f>SalesData[[#This Row],[Qty]]*SalesData[[#This Row],[Unit Price]]</f>
        <v>8.5</v>
      </c>
    </row>
    <row r="1456" spans="1:9" x14ac:dyDescent="0.3">
      <c r="A1456" s="2">
        <v>45737</v>
      </c>
      <c r="B1456" s="1">
        <v>0.48091573062130993</v>
      </c>
      <c r="C1456" t="str">
        <f t="shared" si="23"/>
        <v>Fri</v>
      </c>
      <c r="D1456" t="s">
        <v>10</v>
      </c>
      <c r="E1456" t="str">
        <f>_xlfn.XLOOKUP(SalesData[[#This Row],[Product]],Menu[Product],Menu[Category])</f>
        <v>Food</v>
      </c>
      <c r="F1456" t="s">
        <v>15</v>
      </c>
      <c r="G1456">
        <v>1</v>
      </c>
      <c r="H1456" s="3">
        <f>_xlfn.XLOOKUP(SalesData[[#This Row],[Product]],Menu[Product],Menu[Unit Price])</f>
        <v>10</v>
      </c>
      <c r="I1456" s="3">
        <f>SalesData[[#This Row],[Qty]]*SalesData[[#This Row],[Unit Price]]</f>
        <v>10</v>
      </c>
    </row>
    <row r="1457" spans="1:9" x14ac:dyDescent="0.3">
      <c r="A1457" s="2">
        <v>45737</v>
      </c>
      <c r="B1457" s="1">
        <v>0.48182755088912932</v>
      </c>
      <c r="C1457" t="str">
        <f t="shared" si="23"/>
        <v>Fri</v>
      </c>
      <c r="D1457" t="s">
        <v>8</v>
      </c>
      <c r="E1457" t="str">
        <f>_xlfn.XLOOKUP(SalesData[[#This Row],[Product]],Menu[Product],Menu[Category])</f>
        <v>Food</v>
      </c>
      <c r="F1457" t="s">
        <v>23</v>
      </c>
      <c r="G1457">
        <v>4</v>
      </c>
      <c r="H1457" s="3">
        <f>_xlfn.XLOOKUP(SalesData[[#This Row],[Product]],Menu[Product],Menu[Unit Price])</f>
        <v>9.5</v>
      </c>
      <c r="I1457" s="3">
        <f>SalesData[[#This Row],[Qty]]*SalesData[[#This Row],[Unit Price]]</f>
        <v>38</v>
      </c>
    </row>
    <row r="1458" spans="1:9" x14ac:dyDescent="0.3">
      <c r="A1458" s="2">
        <v>45737</v>
      </c>
      <c r="B1458" s="1">
        <v>0.48247941015654455</v>
      </c>
      <c r="C1458" t="str">
        <f t="shared" si="23"/>
        <v>Fri</v>
      </c>
      <c r="D1458" t="s">
        <v>10</v>
      </c>
      <c r="E1458" t="str">
        <f>_xlfn.XLOOKUP(SalesData[[#This Row],[Product]],Menu[Product],Menu[Category])</f>
        <v>Food</v>
      </c>
      <c r="F1458" t="s">
        <v>20</v>
      </c>
      <c r="G1458">
        <v>4</v>
      </c>
      <c r="H1458" s="3">
        <f>_xlfn.XLOOKUP(SalesData[[#This Row],[Product]],Menu[Product],Menu[Unit Price])</f>
        <v>4.25</v>
      </c>
      <c r="I1458" s="3">
        <f>SalesData[[#This Row],[Qty]]*SalesData[[#This Row],[Unit Price]]</f>
        <v>17</v>
      </c>
    </row>
    <row r="1459" spans="1:9" x14ac:dyDescent="0.3">
      <c r="A1459" s="2">
        <v>45737</v>
      </c>
      <c r="B1459" s="1">
        <v>0.48680301844076923</v>
      </c>
      <c r="C1459" t="str">
        <f t="shared" si="23"/>
        <v>Fri</v>
      </c>
      <c r="D1459" t="s">
        <v>10</v>
      </c>
      <c r="E1459" t="str">
        <f>_xlfn.XLOOKUP(SalesData[[#This Row],[Product]],Menu[Product],Menu[Category])</f>
        <v>Food</v>
      </c>
      <c r="F1459" t="s">
        <v>20</v>
      </c>
      <c r="G1459">
        <v>2</v>
      </c>
      <c r="H1459" s="3">
        <f>_xlfn.XLOOKUP(SalesData[[#This Row],[Product]],Menu[Product],Menu[Unit Price])</f>
        <v>4.25</v>
      </c>
      <c r="I1459" s="3">
        <f>SalesData[[#This Row],[Qty]]*SalesData[[#This Row],[Unit Price]]</f>
        <v>8.5</v>
      </c>
    </row>
    <row r="1460" spans="1:9" x14ac:dyDescent="0.3">
      <c r="A1460" s="2">
        <v>45737</v>
      </c>
      <c r="B1460" s="1">
        <v>0.48718279619452898</v>
      </c>
      <c r="C1460" t="str">
        <f t="shared" si="23"/>
        <v>Fri</v>
      </c>
      <c r="D1460" t="s">
        <v>10</v>
      </c>
      <c r="E1460" t="str">
        <f>_xlfn.XLOOKUP(SalesData[[#This Row],[Product]],Menu[Product],Menu[Category])</f>
        <v>Beverage</v>
      </c>
      <c r="F1460" t="s">
        <v>21</v>
      </c>
      <c r="G1460">
        <v>2</v>
      </c>
      <c r="H1460" s="3">
        <f>_xlfn.XLOOKUP(SalesData[[#This Row],[Product]],Menu[Product],Menu[Unit Price])</f>
        <v>5.75</v>
      </c>
      <c r="I1460" s="3">
        <f>SalesData[[#This Row],[Qty]]*SalesData[[#This Row],[Unit Price]]</f>
        <v>11.5</v>
      </c>
    </row>
    <row r="1461" spans="1:9" x14ac:dyDescent="0.3">
      <c r="A1461" s="2">
        <v>45737</v>
      </c>
      <c r="B1461" s="1">
        <v>0.48809643753241272</v>
      </c>
      <c r="C1461" t="str">
        <f t="shared" si="23"/>
        <v>Fri</v>
      </c>
      <c r="D1461" t="s">
        <v>19</v>
      </c>
      <c r="E1461" t="str">
        <f>_xlfn.XLOOKUP(SalesData[[#This Row],[Product]],Menu[Product],Menu[Category])</f>
        <v>Food</v>
      </c>
      <c r="F1461" t="s">
        <v>15</v>
      </c>
      <c r="G1461">
        <v>1</v>
      </c>
      <c r="H1461" s="3">
        <f>_xlfn.XLOOKUP(SalesData[[#This Row],[Product]],Menu[Product],Menu[Unit Price])</f>
        <v>10</v>
      </c>
      <c r="I1461" s="3">
        <f>SalesData[[#This Row],[Qty]]*SalesData[[#This Row],[Unit Price]]</f>
        <v>10</v>
      </c>
    </row>
    <row r="1462" spans="1:9" x14ac:dyDescent="0.3">
      <c r="A1462" s="2">
        <v>45737</v>
      </c>
      <c r="B1462" s="1">
        <v>0.49130689283853191</v>
      </c>
      <c r="C1462" t="str">
        <f t="shared" si="23"/>
        <v>Fri</v>
      </c>
      <c r="D1462" t="s">
        <v>19</v>
      </c>
      <c r="E1462" t="str">
        <f>_xlfn.XLOOKUP(SalesData[[#This Row],[Product]],Menu[Product],Menu[Category])</f>
        <v>Food</v>
      </c>
      <c r="F1462" t="s">
        <v>20</v>
      </c>
      <c r="G1462">
        <v>2</v>
      </c>
      <c r="H1462" s="3">
        <f>_xlfn.XLOOKUP(SalesData[[#This Row],[Product]],Menu[Product],Menu[Unit Price])</f>
        <v>4.25</v>
      </c>
      <c r="I1462" s="3">
        <f>SalesData[[#This Row],[Qty]]*SalesData[[#This Row],[Unit Price]]</f>
        <v>8.5</v>
      </c>
    </row>
    <row r="1463" spans="1:9" x14ac:dyDescent="0.3">
      <c r="A1463" s="2">
        <v>45737</v>
      </c>
      <c r="B1463" s="1">
        <v>0.49140303932346285</v>
      </c>
      <c r="C1463" t="str">
        <f t="shared" si="23"/>
        <v>Fri</v>
      </c>
      <c r="D1463" t="s">
        <v>17</v>
      </c>
      <c r="E1463" t="str">
        <f>_xlfn.XLOOKUP(SalesData[[#This Row],[Product]],Menu[Product],Menu[Category])</f>
        <v>Food</v>
      </c>
      <c r="F1463" t="s">
        <v>20</v>
      </c>
      <c r="G1463">
        <v>2</v>
      </c>
      <c r="H1463" s="3">
        <f>_xlfn.XLOOKUP(SalesData[[#This Row],[Product]],Menu[Product],Menu[Unit Price])</f>
        <v>4.25</v>
      </c>
      <c r="I1463" s="3">
        <f>SalesData[[#This Row],[Qty]]*SalesData[[#This Row],[Unit Price]]</f>
        <v>8.5</v>
      </c>
    </row>
    <row r="1464" spans="1:9" x14ac:dyDescent="0.3">
      <c r="A1464" s="2">
        <v>45737</v>
      </c>
      <c r="B1464" s="1">
        <v>0.49251598109633399</v>
      </c>
      <c r="C1464" t="str">
        <f t="shared" si="23"/>
        <v>Fri</v>
      </c>
      <c r="D1464" t="s">
        <v>19</v>
      </c>
      <c r="E1464" t="str">
        <f>_xlfn.XLOOKUP(SalesData[[#This Row],[Product]],Menu[Product],Menu[Category])</f>
        <v>Beverage</v>
      </c>
      <c r="F1464" t="s">
        <v>21</v>
      </c>
      <c r="G1464">
        <v>2</v>
      </c>
      <c r="H1464" s="3">
        <f>_xlfn.XLOOKUP(SalesData[[#This Row],[Product]],Menu[Product],Menu[Unit Price])</f>
        <v>5.75</v>
      </c>
      <c r="I1464" s="3">
        <f>SalesData[[#This Row],[Qty]]*SalesData[[#This Row],[Unit Price]]</f>
        <v>11.5</v>
      </c>
    </row>
    <row r="1465" spans="1:9" x14ac:dyDescent="0.3">
      <c r="A1465" s="2">
        <v>45737</v>
      </c>
      <c r="B1465" s="1">
        <v>0.49347147729057778</v>
      </c>
      <c r="C1465" t="str">
        <f t="shared" si="23"/>
        <v>Fri</v>
      </c>
      <c r="D1465" t="s">
        <v>8</v>
      </c>
      <c r="E1465" t="str">
        <f>_xlfn.XLOOKUP(SalesData[[#This Row],[Product]],Menu[Product],Menu[Category])</f>
        <v>Food</v>
      </c>
      <c r="F1465" t="s">
        <v>20</v>
      </c>
      <c r="G1465">
        <v>4</v>
      </c>
      <c r="H1465" s="3">
        <f>_xlfn.XLOOKUP(SalesData[[#This Row],[Product]],Menu[Product],Menu[Unit Price])</f>
        <v>4.25</v>
      </c>
      <c r="I1465" s="3">
        <f>SalesData[[#This Row],[Qty]]*SalesData[[#This Row],[Unit Price]]</f>
        <v>17</v>
      </c>
    </row>
    <row r="1466" spans="1:9" x14ac:dyDescent="0.3">
      <c r="A1466" s="2">
        <v>45737</v>
      </c>
      <c r="B1466" s="1">
        <v>0.49374732283602962</v>
      </c>
      <c r="C1466" t="str">
        <f t="shared" si="23"/>
        <v>Fri</v>
      </c>
      <c r="D1466" t="s">
        <v>10</v>
      </c>
      <c r="E1466" t="str">
        <f>_xlfn.XLOOKUP(SalesData[[#This Row],[Product]],Menu[Product],Menu[Category])</f>
        <v>Food</v>
      </c>
      <c r="F1466" t="s">
        <v>15</v>
      </c>
      <c r="G1466">
        <v>2</v>
      </c>
      <c r="H1466" s="3">
        <f>_xlfn.XLOOKUP(SalesData[[#This Row],[Product]],Menu[Product],Menu[Unit Price])</f>
        <v>10</v>
      </c>
      <c r="I1466" s="3">
        <f>SalesData[[#This Row],[Qty]]*SalesData[[#This Row],[Unit Price]]</f>
        <v>20</v>
      </c>
    </row>
    <row r="1467" spans="1:9" x14ac:dyDescent="0.3">
      <c r="A1467" s="2">
        <v>45737</v>
      </c>
      <c r="B1467" s="1">
        <v>0.49481523607437999</v>
      </c>
      <c r="C1467" t="str">
        <f t="shared" si="23"/>
        <v>Fri</v>
      </c>
      <c r="D1467" t="s">
        <v>10</v>
      </c>
      <c r="E1467" t="str">
        <f>_xlfn.XLOOKUP(SalesData[[#This Row],[Product]],Menu[Product],Menu[Category])</f>
        <v>Food</v>
      </c>
      <c r="F1467" t="s">
        <v>23</v>
      </c>
      <c r="G1467">
        <v>4</v>
      </c>
      <c r="H1467" s="3">
        <f>_xlfn.XLOOKUP(SalesData[[#This Row],[Product]],Menu[Product],Menu[Unit Price])</f>
        <v>9.5</v>
      </c>
      <c r="I1467" s="3">
        <f>SalesData[[#This Row],[Qty]]*SalesData[[#This Row],[Unit Price]]</f>
        <v>38</v>
      </c>
    </row>
    <row r="1468" spans="1:9" x14ac:dyDescent="0.3">
      <c r="A1468" s="2">
        <v>45737</v>
      </c>
      <c r="B1468" s="1">
        <v>0.49542679167493109</v>
      </c>
      <c r="C1468" t="str">
        <f t="shared" si="23"/>
        <v>Fri</v>
      </c>
      <c r="D1468" t="s">
        <v>17</v>
      </c>
      <c r="E1468" t="str">
        <f>_xlfn.XLOOKUP(SalesData[[#This Row],[Product]],Menu[Product],Menu[Category])</f>
        <v>Beverage</v>
      </c>
      <c r="F1468" t="s">
        <v>13</v>
      </c>
      <c r="G1468">
        <v>1</v>
      </c>
      <c r="H1468" s="3">
        <f>_xlfn.XLOOKUP(SalesData[[#This Row],[Product]],Menu[Product],Menu[Unit Price])</f>
        <v>5.25</v>
      </c>
      <c r="I1468" s="3">
        <f>SalesData[[#This Row],[Qty]]*SalesData[[#This Row],[Unit Price]]</f>
        <v>5.25</v>
      </c>
    </row>
    <row r="1469" spans="1:9" x14ac:dyDescent="0.3">
      <c r="A1469" s="2">
        <v>45737</v>
      </c>
      <c r="B1469" s="1">
        <v>0.49994598705473992</v>
      </c>
      <c r="C1469" t="str">
        <f t="shared" si="23"/>
        <v>Fri</v>
      </c>
      <c r="D1469" t="s">
        <v>17</v>
      </c>
      <c r="E1469" t="str">
        <f>_xlfn.XLOOKUP(SalesData[[#This Row],[Product]],Menu[Product],Menu[Category])</f>
        <v>Food</v>
      </c>
      <c r="F1469" t="s">
        <v>22</v>
      </c>
      <c r="G1469">
        <v>2</v>
      </c>
      <c r="H1469" s="3">
        <f>_xlfn.XLOOKUP(SalesData[[#This Row],[Product]],Menu[Product],Menu[Unit Price])</f>
        <v>4.75</v>
      </c>
      <c r="I1469" s="3">
        <f>SalesData[[#This Row],[Qty]]*SalesData[[#This Row],[Unit Price]]</f>
        <v>9.5</v>
      </c>
    </row>
    <row r="1470" spans="1:9" x14ac:dyDescent="0.3">
      <c r="A1470" s="2">
        <v>45737</v>
      </c>
      <c r="B1470" s="1">
        <v>0.50028965320159779</v>
      </c>
      <c r="C1470" t="str">
        <f t="shared" si="23"/>
        <v>Fri</v>
      </c>
      <c r="D1470" t="s">
        <v>19</v>
      </c>
      <c r="E1470" t="str">
        <f>_xlfn.XLOOKUP(SalesData[[#This Row],[Product]],Menu[Product],Menu[Category])</f>
        <v>Beverage</v>
      </c>
      <c r="F1470" t="s">
        <v>13</v>
      </c>
      <c r="G1470">
        <v>3</v>
      </c>
      <c r="H1470" s="3">
        <f>_xlfn.XLOOKUP(SalesData[[#This Row],[Product]],Menu[Product],Menu[Unit Price])</f>
        <v>5.25</v>
      </c>
      <c r="I1470" s="3">
        <f>SalesData[[#This Row],[Qty]]*SalesData[[#This Row],[Unit Price]]</f>
        <v>15.75</v>
      </c>
    </row>
    <row r="1471" spans="1:9" x14ac:dyDescent="0.3">
      <c r="A1471" s="2">
        <v>45737</v>
      </c>
      <c r="B1471" s="1">
        <v>0.50045326053521944</v>
      </c>
      <c r="C1471" t="str">
        <f t="shared" si="23"/>
        <v>Fri</v>
      </c>
      <c r="D1471" t="s">
        <v>8</v>
      </c>
      <c r="E1471" t="str">
        <f>_xlfn.XLOOKUP(SalesData[[#This Row],[Product]],Menu[Product],Menu[Category])</f>
        <v>Beverage</v>
      </c>
      <c r="F1471" t="s">
        <v>12</v>
      </c>
      <c r="G1471">
        <v>4</v>
      </c>
      <c r="H1471" s="3">
        <f>_xlfn.XLOOKUP(SalesData[[#This Row],[Product]],Menu[Product],Menu[Unit Price])</f>
        <v>5.5</v>
      </c>
      <c r="I1471" s="3">
        <f>SalesData[[#This Row],[Qty]]*SalesData[[#This Row],[Unit Price]]</f>
        <v>22</v>
      </c>
    </row>
    <row r="1472" spans="1:9" x14ac:dyDescent="0.3">
      <c r="A1472" s="2">
        <v>45737</v>
      </c>
      <c r="B1472" s="1">
        <v>0.50086268753014607</v>
      </c>
      <c r="C1472" t="str">
        <f t="shared" si="23"/>
        <v>Fri</v>
      </c>
      <c r="D1472" t="s">
        <v>19</v>
      </c>
      <c r="E1472" t="str">
        <f>_xlfn.XLOOKUP(SalesData[[#This Row],[Product]],Menu[Product],Menu[Category])</f>
        <v>Beverage</v>
      </c>
      <c r="F1472" t="s">
        <v>14</v>
      </c>
      <c r="G1472">
        <v>2</v>
      </c>
      <c r="H1472" s="3">
        <f>_xlfn.XLOOKUP(SalesData[[#This Row],[Product]],Menu[Product],Menu[Unit Price])</f>
        <v>3.25</v>
      </c>
      <c r="I1472" s="3">
        <f>SalesData[[#This Row],[Qty]]*SalesData[[#This Row],[Unit Price]]</f>
        <v>6.5</v>
      </c>
    </row>
    <row r="1473" spans="1:9" x14ac:dyDescent="0.3">
      <c r="A1473" s="2">
        <v>45737</v>
      </c>
      <c r="B1473" s="1">
        <v>0.50252971539956726</v>
      </c>
      <c r="C1473" t="str">
        <f t="shared" si="23"/>
        <v>Fri</v>
      </c>
      <c r="D1473" t="s">
        <v>17</v>
      </c>
      <c r="E1473" t="str">
        <f>_xlfn.XLOOKUP(SalesData[[#This Row],[Product]],Menu[Product],Menu[Category])</f>
        <v>Food</v>
      </c>
      <c r="F1473" t="s">
        <v>15</v>
      </c>
      <c r="G1473">
        <v>3</v>
      </c>
      <c r="H1473" s="3">
        <f>_xlfn.XLOOKUP(SalesData[[#This Row],[Product]],Menu[Product],Menu[Unit Price])</f>
        <v>10</v>
      </c>
      <c r="I1473" s="3">
        <f>SalesData[[#This Row],[Qty]]*SalesData[[#This Row],[Unit Price]]</f>
        <v>30</v>
      </c>
    </row>
    <row r="1474" spans="1:9" x14ac:dyDescent="0.3">
      <c r="A1474" s="2">
        <v>45737</v>
      </c>
      <c r="B1474" s="1">
        <v>0.50306008295585891</v>
      </c>
      <c r="C1474" t="str">
        <f t="shared" si="23"/>
        <v>Fri</v>
      </c>
      <c r="D1474" t="s">
        <v>8</v>
      </c>
      <c r="E1474" t="str">
        <f>_xlfn.XLOOKUP(SalesData[[#This Row],[Product]],Menu[Product],Menu[Category])</f>
        <v>Food</v>
      </c>
      <c r="F1474" t="s">
        <v>23</v>
      </c>
      <c r="G1474">
        <v>1</v>
      </c>
      <c r="H1474" s="3">
        <f>_xlfn.XLOOKUP(SalesData[[#This Row],[Product]],Menu[Product],Menu[Unit Price])</f>
        <v>9.5</v>
      </c>
      <c r="I1474" s="3">
        <f>SalesData[[#This Row],[Qty]]*SalesData[[#This Row],[Unit Price]]</f>
        <v>9.5</v>
      </c>
    </row>
    <row r="1475" spans="1:9" x14ac:dyDescent="0.3">
      <c r="A1475" s="2">
        <v>45737</v>
      </c>
      <c r="B1475" s="1">
        <v>0.50564580332848152</v>
      </c>
      <c r="C1475" t="str">
        <f t="shared" ref="C1475:C1538" si="24">TEXT(A1475, "ddd")</f>
        <v>Fri</v>
      </c>
      <c r="D1475" t="s">
        <v>8</v>
      </c>
      <c r="E1475" t="str">
        <f>_xlfn.XLOOKUP(SalesData[[#This Row],[Product]],Menu[Product],Menu[Category])</f>
        <v>Beverage</v>
      </c>
      <c r="F1475" t="s">
        <v>21</v>
      </c>
      <c r="G1475">
        <v>4</v>
      </c>
      <c r="H1475" s="3">
        <f>_xlfn.XLOOKUP(SalesData[[#This Row],[Product]],Menu[Product],Menu[Unit Price])</f>
        <v>5.75</v>
      </c>
      <c r="I1475" s="3">
        <f>SalesData[[#This Row],[Qty]]*SalesData[[#This Row],[Unit Price]]</f>
        <v>23</v>
      </c>
    </row>
    <row r="1476" spans="1:9" x14ac:dyDescent="0.3">
      <c r="A1476" s="2">
        <v>45737</v>
      </c>
      <c r="B1476" s="1">
        <v>0.50596581815948816</v>
      </c>
      <c r="C1476" t="str">
        <f t="shared" si="24"/>
        <v>Fri</v>
      </c>
      <c r="D1476" t="s">
        <v>10</v>
      </c>
      <c r="E1476" t="str">
        <f>_xlfn.XLOOKUP(SalesData[[#This Row],[Product]],Menu[Product],Menu[Category])</f>
        <v>Beverage</v>
      </c>
      <c r="F1476" t="s">
        <v>16</v>
      </c>
      <c r="G1476">
        <v>4</v>
      </c>
      <c r="H1476" s="3">
        <f>_xlfn.XLOOKUP(SalesData[[#This Row],[Product]],Menu[Product],Menu[Unit Price])</f>
        <v>6</v>
      </c>
      <c r="I1476" s="3">
        <f>SalesData[[#This Row],[Qty]]*SalesData[[#This Row],[Unit Price]]</f>
        <v>24</v>
      </c>
    </row>
    <row r="1477" spans="1:9" x14ac:dyDescent="0.3">
      <c r="A1477" s="2">
        <v>45737</v>
      </c>
      <c r="B1477" s="1">
        <v>0.50756801188675849</v>
      </c>
      <c r="C1477" t="str">
        <f t="shared" si="24"/>
        <v>Fri</v>
      </c>
      <c r="D1477" t="s">
        <v>8</v>
      </c>
      <c r="E1477" t="str">
        <f>_xlfn.XLOOKUP(SalesData[[#This Row],[Product]],Menu[Product],Menu[Category])</f>
        <v>Food</v>
      </c>
      <c r="F1477" t="s">
        <v>20</v>
      </c>
      <c r="G1477">
        <v>4</v>
      </c>
      <c r="H1477" s="3">
        <f>_xlfn.XLOOKUP(SalesData[[#This Row],[Product]],Menu[Product],Menu[Unit Price])</f>
        <v>4.25</v>
      </c>
      <c r="I1477" s="3">
        <f>SalesData[[#This Row],[Qty]]*SalesData[[#This Row],[Unit Price]]</f>
        <v>17</v>
      </c>
    </row>
    <row r="1478" spans="1:9" x14ac:dyDescent="0.3">
      <c r="A1478" s="2">
        <v>45737</v>
      </c>
      <c r="B1478" s="1">
        <v>0.51003678095931215</v>
      </c>
      <c r="C1478" t="str">
        <f t="shared" si="24"/>
        <v>Fri</v>
      </c>
      <c r="D1478" t="s">
        <v>19</v>
      </c>
      <c r="E1478" t="str">
        <f>_xlfn.XLOOKUP(SalesData[[#This Row],[Product]],Menu[Product],Menu[Category])</f>
        <v>Beverage</v>
      </c>
      <c r="F1478" t="s">
        <v>14</v>
      </c>
      <c r="G1478">
        <v>4</v>
      </c>
      <c r="H1478" s="3">
        <f>_xlfn.XLOOKUP(SalesData[[#This Row],[Product]],Menu[Product],Menu[Unit Price])</f>
        <v>3.25</v>
      </c>
      <c r="I1478" s="3">
        <f>SalesData[[#This Row],[Qty]]*SalesData[[#This Row],[Unit Price]]</f>
        <v>13</v>
      </c>
    </row>
    <row r="1479" spans="1:9" x14ac:dyDescent="0.3">
      <c r="A1479" s="2">
        <v>45737</v>
      </c>
      <c r="B1479" s="1">
        <v>0.51128492757720934</v>
      </c>
      <c r="C1479" t="str">
        <f t="shared" si="24"/>
        <v>Fri</v>
      </c>
      <c r="D1479" t="s">
        <v>17</v>
      </c>
      <c r="E1479" t="str">
        <f>_xlfn.XLOOKUP(SalesData[[#This Row],[Product]],Menu[Product],Menu[Category])</f>
        <v>Food</v>
      </c>
      <c r="F1479" t="s">
        <v>15</v>
      </c>
      <c r="G1479">
        <v>3</v>
      </c>
      <c r="H1479" s="3">
        <f>_xlfn.XLOOKUP(SalesData[[#This Row],[Product]],Menu[Product],Menu[Unit Price])</f>
        <v>10</v>
      </c>
      <c r="I1479" s="3">
        <f>SalesData[[#This Row],[Qty]]*SalesData[[#This Row],[Unit Price]]</f>
        <v>30</v>
      </c>
    </row>
    <row r="1480" spans="1:9" x14ac:dyDescent="0.3">
      <c r="A1480" s="2">
        <v>45737</v>
      </c>
      <c r="B1480" s="1">
        <v>0.51261830983027035</v>
      </c>
      <c r="C1480" t="str">
        <f t="shared" si="24"/>
        <v>Fri</v>
      </c>
      <c r="D1480" t="s">
        <v>17</v>
      </c>
      <c r="E1480" t="str">
        <f>_xlfn.XLOOKUP(SalesData[[#This Row],[Product]],Menu[Product],Menu[Category])</f>
        <v>Food</v>
      </c>
      <c r="F1480" t="s">
        <v>23</v>
      </c>
      <c r="G1480">
        <v>1</v>
      </c>
      <c r="H1480" s="3">
        <f>_xlfn.XLOOKUP(SalesData[[#This Row],[Product]],Menu[Product],Menu[Unit Price])</f>
        <v>9.5</v>
      </c>
      <c r="I1480" s="3">
        <f>SalesData[[#This Row],[Qty]]*SalesData[[#This Row],[Unit Price]]</f>
        <v>9.5</v>
      </c>
    </row>
    <row r="1481" spans="1:9" x14ac:dyDescent="0.3">
      <c r="A1481" s="2">
        <v>45737</v>
      </c>
      <c r="B1481" s="1">
        <v>0.51359074128161009</v>
      </c>
      <c r="C1481" t="str">
        <f t="shared" si="24"/>
        <v>Fri</v>
      </c>
      <c r="D1481" t="s">
        <v>19</v>
      </c>
      <c r="E1481" t="str">
        <f>_xlfn.XLOOKUP(SalesData[[#This Row],[Product]],Menu[Product],Menu[Category])</f>
        <v>Beverage</v>
      </c>
      <c r="F1481" t="s">
        <v>16</v>
      </c>
      <c r="G1481">
        <v>3</v>
      </c>
      <c r="H1481" s="3">
        <f>_xlfn.XLOOKUP(SalesData[[#This Row],[Product]],Menu[Product],Menu[Unit Price])</f>
        <v>6</v>
      </c>
      <c r="I1481" s="3">
        <f>SalesData[[#This Row],[Qty]]*SalesData[[#This Row],[Unit Price]]</f>
        <v>18</v>
      </c>
    </row>
    <row r="1482" spans="1:9" x14ac:dyDescent="0.3">
      <c r="A1482" s="2">
        <v>45737</v>
      </c>
      <c r="B1482" s="1">
        <v>0.51363316316828378</v>
      </c>
      <c r="C1482" t="str">
        <f t="shared" si="24"/>
        <v>Fri</v>
      </c>
      <c r="D1482" t="s">
        <v>17</v>
      </c>
      <c r="E1482" t="str">
        <f>_xlfn.XLOOKUP(SalesData[[#This Row],[Product]],Menu[Product],Menu[Category])</f>
        <v>Food</v>
      </c>
      <c r="F1482" t="s">
        <v>15</v>
      </c>
      <c r="G1482">
        <v>1</v>
      </c>
      <c r="H1482" s="3">
        <f>_xlfn.XLOOKUP(SalesData[[#This Row],[Product]],Menu[Product],Menu[Unit Price])</f>
        <v>10</v>
      </c>
      <c r="I1482" s="3">
        <f>SalesData[[#This Row],[Qty]]*SalesData[[#This Row],[Unit Price]]</f>
        <v>10</v>
      </c>
    </row>
    <row r="1483" spans="1:9" x14ac:dyDescent="0.3">
      <c r="A1483" s="2">
        <v>45737</v>
      </c>
      <c r="B1483" s="1">
        <v>0.51406855080366898</v>
      </c>
      <c r="C1483" t="str">
        <f t="shared" si="24"/>
        <v>Fri</v>
      </c>
      <c r="D1483" t="s">
        <v>8</v>
      </c>
      <c r="E1483" t="str">
        <f>_xlfn.XLOOKUP(SalesData[[#This Row],[Product]],Menu[Product],Menu[Category])</f>
        <v>Beverage</v>
      </c>
      <c r="F1483" t="s">
        <v>14</v>
      </c>
      <c r="G1483">
        <v>4</v>
      </c>
      <c r="H1483" s="3">
        <f>_xlfn.XLOOKUP(SalesData[[#This Row],[Product]],Menu[Product],Menu[Unit Price])</f>
        <v>3.25</v>
      </c>
      <c r="I1483" s="3">
        <f>SalesData[[#This Row],[Qty]]*SalesData[[#This Row],[Unit Price]]</f>
        <v>13</v>
      </c>
    </row>
    <row r="1484" spans="1:9" x14ac:dyDescent="0.3">
      <c r="A1484" s="2">
        <v>45737</v>
      </c>
      <c r="B1484" s="1">
        <v>0.51576336503232878</v>
      </c>
      <c r="C1484" t="str">
        <f t="shared" si="24"/>
        <v>Fri</v>
      </c>
      <c r="D1484" t="s">
        <v>17</v>
      </c>
      <c r="E1484" t="str">
        <f>_xlfn.XLOOKUP(SalesData[[#This Row],[Product]],Menu[Product],Menu[Category])</f>
        <v>Food</v>
      </c>
      <c r="F1484" t="s">
        <v>20</v>
      </c>
      <c r="G1484">
        <v>3</v>
      </c>
      <c r="H1484" s="3">
        <f>_xlfn.XLOOKUP(SalesData[[#This Row],[Product]],Menu[Product],Menu[Unit Price])</f>
        <v>4.25</v>
      </c>
      <c r="I1484" s="3">
        <f>SalesData[[#This Row],[Qty]]*SalesData[[#This Row],[Unit Price]]</f>
        <v>12.75</v>
      </c>
    </row>
    <row r="1485" spans="1:9" x14ac:dyDescent="0.3">
      <c r="A1485" s="2">
        <v>45737</v>
      </c>
      <c r="B1485" s="1">
        <v>0.51735153582132476</v>
      </c>
      <c r="C1485" t="str">
        <f t="shared" si="24"/>
        <v>Fri</v>
      </c>
      <c r="D1485" t="s">
        <v>19</v>
      </c>
      <c r="E1485" t="str">
        <f>_xlfn.XLOOKUP(SalesData[[#This Row],[Product]],Menu[Product],Menu[Category])</f>
        <v>Beverage</v>
      </c>
      <c r="F1485" t="s">
        <v>12</v>
      </c>
      <c r="G1485">
        <v>3</v>
      </c>
      <c r="H1485" s="3">
        <f>_xlfn.XLOOKUP(SalesData[[#This Row],[Product]],Menu[Product],Menu[Unit Price])</f>
        <v>5.5</v>
      </c>
      <c r="I1485" s="3">
        <f>SalesData[[#This Row],[Qty]]*SalesData[[#This Row],[Unit Price]]</f>
        <v>16.5</v>
      </c>
    </row>
    <row r="1486" spans="1:9" x14ac:dyDescent="0.3">
      <c r="A1486" s="2">
        <v>45737</v>
      </c>
      <c r="B1486" s="1">
        <v>0.51780673677790723</v>
      </c>
      <c r="C1486" t="str">
        <f t="shared" si="24"/>
        <v>Fri</v>
      </c>
      <c r="D1486" t="s">
        <v>8</v>
      </c>
      <c r="E1486" t="str">
        <f>_xlfn.XLOOKUP(SalesData[[#This Row],[Product]],Menu[Product],Menu[Category])</f>
        <v>Food</v>
      </c>
      <c r="F1486" t="s">
        <v>15</v>
      </c>
      <c r="G1486">
        <v>2</v>
      </c>
      <c r="H1486" s="3">
        <f>_xlfn.XLOOKUP(SalesData[[#This Row],[Product]],Menu[Product],Menu[Unit Price])</f>
        <v>10</v>
      </c>
      <c r="I1486" s="3">
        <f>SalesData[[#This Row],[Qty]]*SalesData[[#This Row],[Unit Price]]</f>
        <v>20</v>
      </c>
    </row>
    <row r="1487" spans="1:9" x14ac:dyDescent="0.3">
      <c r="A1487" s="2">
        <v>45737</v>
      </c>
      <c r="B1487" s="1">
        <v>0.5183146081824721</v>
      </c>
      <c r="C1487" t="str">
        <f t="shared" si="24"/>
        <v>Fri</v>
      </c>
      <c r="D1487" t="s">
        <v>19</v>
      </c>
      <c r="E1487" t="str">
        <f>_xlfn.XLOOKUP(SalesData[[#This Row],[Product]],Menu[Product],Menu[Category])</f>
        <v>Food</v>
      </c>
      <c r="F1487" t="s">
        <v>23</v>
      </c>
      <c r="G1487">
        <v>3</v>
      </c>
      <c r="H1487" s="3">
        <f>_xlfn.XLOOKUP(SalesData[[#This Row],[Product]],Menu[Product],Menu[Unit Price])</f>
        <v>9.5</v>
      </c>
      <c r="I1487" s="3">
        <f>SalesData[[#This Row],[Qty]]*SalesData[[#This Row],[Unit Price]]</f>
        <v>28.5</v>
      </c>
    </row>
    <row r="1488" spans="1:9" x14ac:dyDescent="0.3">
      <c r="A1488" s="2">
        <v>45737</v>
      </c>
      <c r="B1488" s="1">
        <v>0.5184269705754746</v>
      </c>
      <c r="C1488" t="str">
        <f t="shared" si="24"/>
        <v>Fri</v>
      </c>
      <c r="D1488" t="s">
        <v>19</v>
      </c>
      <c r="E1488" t="str">
        <f>_xlfn.XLOOKUP(SalesData[[#This Row],[Product]],Menu[Product],Menu[Category])</f>
        <v>Beverage</v>
      </c>
      <c r="F1488" t="s">
        <v>18</v>
      </c>
      <c r="G1488">
        <v>4</v>
      </c>
      <c r="H1488" s="3">
        <f>_xlfn.XLOOKUP(SalesData[[#This Row],[Product]],Menu[Product],Menu[Unit Price])</f>
        <v>3.5</v>
      </c>
      <c r="I1488" s="3">
        <f>SalesData[[#This Row],[Qty]]*SalesData[[#This Row],[Unit Price]]</f>
        <v>14</v>
      </c>
    </row>
    <row r="1489" spans="1:9" x14ac:dyDescent="0.3">
      <c r="A1489" s="2">
        <v>45737</v>
      </c>
      <c r="B1489" s="1">
        <v>0.52196269664605355</v>
      </c>
      <c r="C1489" t="str">
        <f t="shared" si="24"/>
        <v>Fri</v>
      </c>
      <c r="D1489" t="s">
        <v>19</v>
      </c>
      <c r="E1489" t="str">
        <f>_xlfn.XLOOKUP(SalesData[[#This Row],[Product]],Menu[Product],Menu[Category])</f>
        <v>Food</v>
      </c>
      <c r="F1489" t="s">
        <v>20</v>
      </c>
      <c r="G1489">
        <v>4</v>
      </c>
      <c r="H1489" s="3">
        <f>_xlfn.XLOOKUP(SalesData[[#This Row],[Product]],Menu[Product],Menu[Unit Price])</f>
        <v>4.25</v>
      </c>
      <c r="I1489" s="3">
        <f>SalesData[[#This Row],[Qty]]*SalesData[[#This Row],[Unit Price]]</f>
        <v>17</v>
      </c>
    </row>
    <row r="1490" spans="1:9" x14ac:dyDescent="0.3">
      <c r="A1490" s="2">
        <v>45737</v>
      </c>
      <c r="B1490" s="1">
        <v>0.53405197123152481</v>
      </c>
      <c r="C1490" t="str">
        <f t="shared" si="24"/>
        <v>Fri</v>
      </c>
      <c r="D1490" t="s">
        <v>19</v>
      </c>
      <c r="E1490" t="str">
        <f>_xlfn.XLOOKUP(SalesData[[#This Row],[Product]],Menu[Product],Menu[Category])</f>
        <v>Food</v>
      </c>
      <c r="F1490" t="s">
        <v>20</v>
      </c>
      <c r="G1490">
        <v>2</v>
      </c>
      <c r="H1490" s="3">
        <f>_xlfn.XLOOKUP(SalesData[[#This Row],[Product]],Menu[Product],Menu[Unit Price])</f>
        <v>4.25</v>
      </c>
      <c r="I1490" s="3">
        <f>SalesData[[#This Row],[Qty]]*SalesData[[#This Row],[Unit Price]]</f>
        <v>8.5</v>
      </c>
    </row>
    <row r="1491" spans="1:9" x14ac:dyDescent="0.3">
      <c r="A1491" s="2">
        <v>45737</v>
      </c>
      <c r="B1491" s="1">
        <v>0.54217543019595005</v>
      </c>
      <c r="C1491" t="str">
        <f t="shared" si="24"/>
        <v>Fri</v>
      </c>
      <c r="D1491" t="s">
        <v>8</v>
      </c>
      <c r="E1491" t="str">
        <f>_xlfn.XLOOKUP(SalesData[[#This Row],[Product]],Menu[Product],Menu[Category])</f>
        <v>Beverage</v>
      </c>
      <c r="F1491" t="s">
        <v>16</v>
      </c>
      <c r="G1491">
        <v>3</v>
      </c>
      <c r="H1491" s="3">
        <f>_xlfn.XLOOKUP(SalesData[[#This Row],[Product]],Menu[Product],Menu[Unit Price])</f>
        <v>6</v>
      </c>
      <c r="I1491" s="3">
        <f>SalesData[[#This Row],[Qty]]*SalesData[[#This Row],[Unit Price]]</f>
        <v>18</v>
      </c>
    </row>
    <row r="1492" spans="1:9" x14ac:dyDescent="0.3">
      <c r="A1492" s="2">
        <v>45737</v>
      </c>
      <c r="B1492" s="1">
        <v>0.54262164637815102</v>
      </c>
      <c r="C1492" t="str">
        <f t="shared" si="24"/>
        <v>Fri</v>
      </c>
      <c r="D1492" t="s">
        <v>8</v>
      </c>
      <c r="E1492" t="str">
        <f>_xlfn.XLOOKUP(SalesData[[#This Row],[Product]],Menu[Product],Menu[Category])</f>
        <v>Beverage</v>
      </c>
      <c r="F1492" t="s">
        <v>14</v>
      </c>
      <c r="G1492">
        <v>2</v>
      </c>
      <c r="H1492" s="3">
        <f>_xlfn.XLOOKUP(SalesData[[#This Row],[Product]],Menu[Product],Menu[Unit Price])</f>
        <v>3.25</v>
      </c>
      <c r="I1492" s="3">
        <f>SalesData[[#This Row],[Qty]]*SalesData[[#This Row],[Unit Price]]</f>
        <v>6.5</v>
      </c>
    </row>
    <row r="1493" spans="1:9" x14ac:dyDescent="0.3">
      <c r="A1493" s="2">
        <v>45737</v>
      </c>
      <c r="B1493" s="1">
        <v>0.54956232915532999</v>
      </c>
      <c r="C1493" t="str">
        <f t="shared" si="24"/>
        <v>Fri</v>
      </c>
      <c r="D1493" t="s">
        <v>17</v>
      </c>
      <c r="E1493" t="str">
        <f>_xlfn.XLOOKUP(SalesData[[#This Row],[Product]],Menu[Product],Menu[Category])</f>
        <v>Beverage</v>
      </c>
      <c r="F1493" t="s">
        <v>14</v>
      </c>
      <c r="G1493">
        <v>2</v>
      </c>
      <c r="H1493" s="3">
        <f>_xlfn.XLOOKUP(SalesData[[#This Row],[Product]],Menu[Product],Menu[Unit Price])</f>
        <v>3.25</v>
      </c>
      <c r="I1493" s="3">
        <f>SalesData[[#This Row],[Qty]]*SalesData[[#This Row],[Unit Price]]</f>
        <v>6.5</v>
      </c>
    </row>
    <row r="1494" spans="1:9" x14ac:dyDescent="0.3">
      <c r="A1494" s="2">
        <v>45737</v>
      </c>
      <c r="B1494" s="1">
        <v>0.56756863881866138</v>
      </c>
      <c r="C1494" t="str">
        <f t="shared" si="24"/>
        <v>Fri</v>
      </c>
      <c r="D1494" t="s">
        <v>17</v>
      </c>
      <c r="E1494" t="str">
        <f>_xlfn.XLOOKUP(SalesData[[#This Row],[Product]],Menu[Product],Menu[Category])</f>
        <v>Beverage</v>
      </c>
      <c r="F1494" t="s">
        <v>18</v>
      </c>
      <c r="G1494">
        <v>4</v>
      </c>
      <c r="H1494" s="3">
        <f>_xlfn.XLOOKUP(SalesData[[#This Row],[Product]],Menu[Product],Menu[Unit Price])</f>
        <v>3.5</v>
      </c>
      <c r="I1494" s="3">
        <f>SalesData[[#This Row],[Qty]]*SalesData[[#This Row],[Unit Price]]</f>
        <v>14</v>
      </c>
    </row>
    <row r="1495" spans="1:9" x14ac:dyDescent="0.3">
      <c r="A1495" s="2">
        <v>45737</v>
      </c>
      <c r="B1495" s="1">
        <v>0.62321929229619977</v>
      </c>
      <c r="C1495" t="str">
        <f t="shared" si="24"/>
        <v>Fri</v>
      </c>
      <c r="D1495" t="s">
        <v>10</v>
      </c>
      <c r="E1495" t="str">
        <f>_xlfn.XLOOKUP(SalesData[[#This Row],[Product]],Menu[Product],Menu[Category])</f>
        <v>Beverage</v>
      </c>
      <c r="F1495" t="s">
        <v>16</v>
      </c>
      <c r="G1495">
        <v>3</v>
      </c>
      <c r="H1495" s="3">
        <f>_xlfn.XLOOKUP(SalesData[[#This Row],[Product]],Menu[Product],Menu[Unit Price])</f>
        <v>6</v>
      </c>
      <c r="I1495" s="3">
        <f>SalesData[[#This Row],[Qty]]*SalesData[[#This Row],[Unit Price]]</f>
        <v>18</v>
      </c>
    </row>
    <row r="1496" spans="1:9" x14ac:dyDescent="0.3">
      <c r="A1496" s="2">
        <v>45737</v>
      </c>
      <c r="B1496" s="1">
        <v>0.68830070782784691</v>
      </c>
      <c r="C1496" t="str">
        <f t="shared" si="24"/>
        <v>Fri</v>
      </c>
      <c r="D1496" t="s">
        <v>19</v>
      </c>
      <c r="E1496" t="str">
        <f>_xlfn.XLOOKUP(SalesData[[#This Row],[Product]],Menu[Product],Menu[Category])</f>
        <v>Beverage</v>
      </c>
      <c r="F1496" t="s">
        <v>14</v>
      </c>
      <c r="G1496">
        <v>2</v>
      </c>
      <c r="H1496" s="3">
        <f>_xlfn.XLOOKUP(SalesData[[#This Row],[Product]],Menu[Product],Menu[Unit Price])</f>
        <v>3.25</v>
      </c>
      <c r="I1496" s="3">
        <f>SalesData[[#This Row],[Qty]]*SalesData[[#This Row],[Unit Price]]</f>
        <v>6.5</v>
      </c>
    </row>
    <row r="1497" spans="1:9" x14ac:dyDescent="0.3">
      <c r="A1497" s="2">
        <v>45737</v>
      </c>
      <c r="B1497" s="1">
        <v>0.70759149881571504</v>
      </c>
      <c r="C1497" t="str">
        <f t="shared" si="24"/>
        <v>Fri</v>
      </c>
      <c r="D1497" t="s">
        <v>17</v>
      </c>
      <c r="E1497" t="str">
        <f>_xlfn.XLOOKUP(SalesData[[#This Row],[Product]],Menu[Product],Menu[Category])</f>
        <v>Food</v>
      </c>
      <c r="F1497" t="s">
        <v>15</v>
      </c>
      <c r="G1497">
        <v>3</v>
      </c>
      <c r="H1497" s="3">
        <f>_xlfn.XLOOKUP(SalesData[[#This Row],[Product]],Menu[Product],Menu[Unit Price])</f>
        <v>10</v>
      </c>
      <c r="I1497" s="3">
        <f>SalesData[[#This Row],[Qty]]*SalesData[[#This Row],[Unit Price]]</f>
        <v>30</v>
      </c>
    </row>
    <row r="1498" spans="1:9" x14ac:dyDescent="0.3">
      <c r="A1498" s="2">
        <v>45737</v>
      </c>
      <c r="B1498" s="1">
        <v>0.71864678067640075</v>
      </c>
      <c r="C1498" t="str">
        <f t="shared" si="24"/>
        <v>Fri</v>
      </c>
      <c r="D1498" t="s">
        <v>8</v>
      </c>
      <c r="E1498" t="str">
        <f>_xlfn.XLOOKUP(SalesData[[#This Row],[Product]],Menu[Product],Menu[Category])</f>
        <v>Food</v>
      </c>
      <c r="F1498" t="s">
        <v>23</v>
      </c>
      <c r="G1498">
        <v>3</v>
      </c>
      <c r="H1498" s="3">
        <f>_xlfn.XLOOKUP(SalesData[[#This Row],[Product]],Menu[Product],Menu[Unit Price])</f>
        <v>9.5</v>
      </c>
      <c r="I1498" s="3">
        <f>SalesData[[#This Row],[Qty]]*SalesData[[#This Row],[Unit Price]]</f>
        <v>28.5</v>
      </c>
    </row>
    <row r="1499" spans="1:9" x14ac:dyDescent="0.3">
      <c r="A1499" s="2">
        <v>45737</v>
      </c>
      <c r="B1499" s="1">
        <v>0.71930956874499041</v>
      </c>
      <c r="C1499" t="str">
        <f t="shared" si="24"/>
        <v>Fri</v>
      </c>
      <c r="D1499" t="s">
        <v>10</v>
      </c>
      <c r="E1499" t="str">
        <f>_xlfn.XLOOKUP(SalesData[[#This Row],[Product]],Menu[Product],Menu[Category])</f>
        <v>Food</v>
      </c>
      <c r="F1499" t="s">
        <v>15</v>
      </c>
      <c r="G1499">
        <v>1</v>
      </c>
      <c r="H1499" s="3">
        <f>_xlfn.XLOOKUP(SalesData[[#This Row],[Product]],Menu[Product],Menu[Unit Price])</f>
        <v>10</v>
      </c>
      <c r="I1499" s="3">
        <f>SalesData[[#This Row],[Qty]]*SalesData[[#This Row],[Unit Price]]</f>
        <v>10</v>
      </c>
    </row>
    <row r="1500" spans="1:9" x14ac:dyDescent="0.3">
      <c r="A1500" s="2">
        <v>45737</v>
      </c>
      <c r="B1500" s="1">
        <v>0.7443941405015333</v>
      </c>
      <c r="C1500" t="str">
        <f t="shared" si="24"/>
        <v>Fri</v>
      </c>
      <c r="D1500" t="s">
        <v>19</v>
      </c>
      <c r="E1500" t="str">
        <f>_xlfn.XLOOKUP(SalesData[[#This Row],[Product]],Menu[Product],Menu[Category])</f>
        <v>Beverage</v>
      </c>
      <c r="F1500" t="s">
        <v>18</v>
      </c>
      <c r="G1500">
        <v>3</v>
      </c>
      <c r="H1500" s="3">
        <f>_xlfn.XLOOKUP(SalesData[[#This Row],[Product]],Menu[Product],Menu[Unit Price])</f>
        <v>3.5</v>
      </c>
      <c r="I1500" s="3">
        <f>SalesData[[#This Row],[Qty]]*SalesData[[#This Row],[Unit Price]]</f>
        <v>10.5</v>
      </c>
    </row>
    <row r="1501" spans="1:9" x14ac:dyDescent="0.3">
      <c r="A1501" s="2">
        <v>45737</v>
      </c>
      <c r="B1501" s="1">
        <v>0.75914564634961512</v>
      </c>
      <c r="C1501" t="str">
        <f t="shared" si="24"/>
        <v>Fri</v>
      </c>
      <c r="D1501" t="s">
        <v>17</v>
      </c>
      <c r="E1501" t="str">
        <f>_xlfn.XLOOKUP(SalesData[[#This Row],[Product]],Menu[Product],Menu[Category])</f>
        <v>Food</v>
      </c>
      <c r="F1501" t="s">
        <v>20</v>
      </c>
      <c r="G1501">
        <v>1</v>
      </c>
      <c r="H1501" s="3">
        <f>_xlfn.XLOOKUP(SalesData[[#This Row],[Product]],Menu[Product],Menu[Unit Price])</f>
        <v>4.25</v>
      </c>
      <c r="I1501" s="3">
        <f>SalesData[[#This Row],[Qty]]*SalesData[[#This Row],[Unit Price]]</f>
        <v>4.25</v>
      </c>
    </row>
    <row r="1502" spans="1:9" x14ac:dyDescent="0.3">
      <c r="A1502" s="2">
        <v>45740</v>
      </c>
      <c r="B1502" s="1">
        <v>0.2923936430615518</v>
      </c>
      <c r="C1502" t="str">
        <f t="shared" si="24"/>
        <v>Mon</v>
      </c>
      <c r="D1502" t="s">
        <v>19</v>
      </c>
      <c r="E1502" t="str">
        <f>_xlfn.XLOOKUP(SalesData[[#This Row],[Product]],Menu[Product],Menu[Category])</f>
        <v>Beverage</v>
      </c>
      <c r="F1502" t="s">
        <v>13</v>
      </c>
      <c r="G1502">
        <v>3</v>
      </c>
      <c r="H1502" s="3">
        <f>_xlfn.XLOOKUP(SalesData[[#This Row],[Product]],Menu[Product],Menu[Unit Price])</f>
        <v>5.25</v>
      </c>
      <c r="I1502" s="3">
        <f>SalesData[[#This Row],[Qty]]*SalesData[[#This Row],[Unit Price]]</f>
        <v>15.75</v>
      </c>
    </row>
    <row r="1503" spans="1:9" x14ac:dyDescent="0.3">
      <c r="A1503" s="2">
        <v>45740</v>
      </c>
      <c r="B1503" s="1">
        <v>0.29243931467621925</v>
      </c>
      <c r="C1503" t="str">
        <f t="shared" si="24"/>
        <v>Mon</v>
      </c>
      <c r="D1503" t="s">
        <v>8</v>
      </c>
      <c r="E1503" t="str">
        <f>_xlfn.XLOOKUP(SalesData[[#This Row],[Product]],Menu[Product],Menu[Category])</f>
        <v>Beverage</v>
      </c>
      <c r="F1503" t="s">
        <v>16</v>
      </c>
      <c r="G1503">
        <v>1</v>
      </c>
      <c r="H1503" s="3">
        <f>_xlfn.XLOOKUP(SalesData[[#This Row],[Product]],Menu[Product],Menu[Unit Price])</f>
        <v>6</v>
      </c>
      <c r="I1503" s="3">
        <f>SalesData[[#This Row],[Qty]]*SalesData[[#This Row],[Unit Price]]</f>
        <v>6</v>
      </c>
    </row>
    <row r="1504" spans="1:9" x14ac:dyDescent="0.3">
      <c r="A1504" s="2">
        <v>45740</v>
      </c>
      <c r="B1504" s="1">
        <v>0.29364111891038247</v>
      </c>
      <c r="C1504" t="str">
        <f t="shared" si="24"/>
        <v>Mon</v>
      </c>
      <c r="D1504" t="s">
        <v>10</v>
      </c>
      <c r="E1504" t="str">
        <f>_xlfn.XLOOKUP(SalesData[[#This Row],[Product]],Menu[Product],Menu[Category])</f>
        <v>Food</v>
      </c>
      <c r="F1504" t="s">
        <v>23</v>
      </c>
      <c r="G1504">
        <v>4</v>
      </c>
      <c r="H1504" s="3">
        <f>_xlfn.XLOOKUP(SalesData[[#This Row],[Product]],Menu[Product],Menu[Unit Price])</f>
        <v>9.5</v>
      </c>
      <c r="I1504" s="3">
        <f>SalesData[[#This Row],[Qty]]*SalesData[[#This Row],[Unit Price]]</f>
        <v>38</v>
      </c>
    </row>
    <row r="1505" spans="1:9" x14ac:dyDescent="0.3">
      <c r="A1505" s="2">
        <v>45740</v>
      </c>
      <c r="B1505" s="1">
        <v>0.2958005599199478</v>
      </c>
      <c r="C1505" t="str">
        <f t="shared" si="24"/>
        <v>Mon</v>
      </c>
      <c r="D1505" t="s">
        <v>17</v>
      </c>
      <c r="E1505" t="str">
        <f>_xlfn.XLOOKUP(SalesData[[#This Row],[Product]],Menu[Product],Menu[Category])</f>
        <v>Beverage</v>
      </c>
      <c r="F1505" t="s">
        <v>12</v>
      </c>
      <c r="G1505">
        <v>1</v>
      </c>
      <c r="H1505" s="3">
        <f>_xlfn.XLOOKUP(SalesData[[#This Row],[Product]],Menu[Product],Menu[Unit Price])</f>
        <v>5.5</v>
      </c>
      <c r="I1505" s="3">
        <f>SalesData[[#This Row],[Qty]]*SalesData[[#This Row],[Unit Price]]</f>
        <v>5.5</v>
      </c>
    </row>
    <row r="1506" spans="1:9" x14ac:dyDescent="0.3">
      <c r="A1506" s="2">
        <v>45740</v>
      </c>
      <c r="B1506" s="1">
        <v>0.29671947837778917</v>
      </c>
      <c r="C1506" t="str">
        <f t="shared" si="24"/>
        <v>Mon</v>
      </c>
      <c r="D1506" t="s">
        <v>17</v>
      </c>
      <c r="E1506" t="str">
        <f>_xlfn.XLOOKUP(SalesData[[#This Row],[Product]],Menu[Product],Menu[Category])</f>
        <v>Beverage</v>
      </c>
      <c r="F1506" t="s">
        <v>21</v>
      </c>
      <c r="G1506">
        <v>1</v>
      </c>
      <c r="H1506" s="3">
        <f>_xlfn.XLOOKUP(SalesData[[#This Row],[Product]],Menu[Product],Menu[Unit Price])</f>
        <v>5.75</v>
      </c>
      <c r="I1506" s="3">
        <f>SalesData[[#This Row],[Qty]]*SalesData[[#This Row],[Unit Price]]</f>
        <v>5.75</v>
      </c>
    </row>
    <row r="1507" spans="1:9" x14ac:dyDescent="0.3">
      <c r="A1507" s="2">
        <v>45740</v>
      </c>
      <c r="B1507" s="1">
        <v>0.29704135987873431</v>
      </c>
      <c r="C1507" t="str">
        <f t="shared" si="24"/>
        <v>Mon</v>
      </c>
      <c r="D1507" t="s">
        <v>10</v>
      </c>
      <c r="E1507" t="str">
        <f>_xlfn.XLOOKUP(SalesData[[#This Row],[Product]],Menu[Product],Menu[Category])</f>
        <v>Food</v>
      </c>
      <c r="F1507" t="s">
        <v>23</v>
      </c>
      <c r="G1507">
        <v>2</v>
      </c>
      <c r="H1507" s="3">
        <f>_xlfn.XLOOKUP(SalesData[[#This Row],[Product]],Menu[Product],Menu[Unit Price])</f>
        <v>9.5</v>
      </c>
      <c r="I1507" s="3">
        <f>SalesData[[#This Row],[Qty]]*SalesData[[#This Row],[Unit Price]]</f>
        <v>19</v>
      </c>
    </row>
    <row r="1508" spans="1:9" x14ac:dyDescent="0.3">
      <c r="A1508" s="2">
        <v>45740</v>
      </c>
      <c r="B1508" s="1">
        <v>0.29865260800515908</v>
      </c>
      <c r="C1508" t="str">
        <f t="shared" si="24"/>
        <v>Mon</v>
      </c>
      <c r="D1508" t="s">
        <v>8</v>
      </c>
      <c r="E1508" t="str">
        <f>_xlfn.XLOOKUP(SalesData[[#This Row],[Product]],Menu[Product],Menu[Category])</f>
        <v>Beverage</v>
      </c>
      <c r="F1508" t="s">
        <v>14</v>
      </c>
      <c r="G1508">
        <v>3</v>
      </c>
      <c r="H1508" s="3">
        <f>_xlfn.XLOOKUP(SalesData[[#This Row],[Product]],Menu[Product],Menu[Unit Price])</f>
        <v>3.25</v>
      </c>
      <c r="I1508" s="3">
        <f>SalesData[[#This Row],[Qty]]*SalesData[[#This Row],[Unit Price]]</f>
        <v>9.75</v>
      </c>
    </row>
    <row r="1509" spans="1:9" x14ac:dyDescent="0.3">
      <c r="A1509" s="2">
        <v>45740</v>
      </c>
      <c r="B1509" s="1">
        <v>0.29922509032974415</v>
      </c>
      <c r="C1509" t="str">
        <f t="shared" si="24"/>
        <v>Mon</v>
      </c>
      <c r="D1509" t="s">
        <v>8</v>
      </c>
      <c r="E1509" t="str">
        <f>_xlfn.XLOOKUP(SalesData[[#This Row],[Product]],Menu[Product],Menu[Category])</f>
        <v>Beverage</v>
      </c>
      <c r="F1509" t="s">
        <v>13</v>
      </c>
      <c r="G1509">
        <v>1</v>
      </c>
      <c r="H1509" s="3">
        <f>_xlfn.XLOOKUP(SalesData[[#This Row],[Product]],Menu[Product],Menu[Unit Price])</f>
        <v>5.25</v>
      </c>
      <c r="I1509" s="3">
        <f>SalesData[[#This Row],[Qty]]*SalesData[[#This Row],[Unit Price]]</f>
        <v>5.25</v>
      </c>
    </row>
    <row r="1510" spans="1:9" x14ac:dyDescent="0.3">
      <c r="A1510" s="2">
        <v>45740</v>
      </c>
      <c r="B1510" s="1">
        <v>0.30052220158565751</v>
      </c>
      <c r="C1510" t="str">
        <f t="shared" si="24"/>
        <v>Mon</v>
      </c>
      <c r="D1510" t="s">
        <v>10</v>
      </c>
      <c r="E1510" t="str">
        <f>_xlfn.XLOOKUP(SalesData[[#This Row],[Product]],Menu[Product],Menu[Category])</f>
        <v>Food</v>
      </c>
      <c r="F1510" t="s">
        <v>20</v>
      </c>
      <c r="G1510">
        <v>2</v>
      </c>
      <c r="H1510" s="3">
        <f>_xlfn.XLOOKUP(SalesData[[#This Row],[Product]],Menu[Product],Menu[Unit Price])</f>
        <v>4.25</v>
      </c>
      <c r="I1510" s="3">
        <f>SalesData[[#This Row],[Qty]]*SalesData[[#This Row],[Unit Price]]</f>
        <v>8.5</v>
      </c>
    </row>
    <row r="1511" spans="1:9" x14ac:dyDescent="0.3">
      <c r="A1511" s="2">
        <v>45740</v>
      </c>
      <c r="B1511" s="1">
        <v>0.30294496143367677</v>
      </c>
      <c r="C1511" t="str">
        <f t="shared" si="24"/>
        <v>Mon</v>
      </c>
      <c r="D1511" t="s">
        <v>10</v>
      </c>
      <c r="E1511" t="str">
        <f>_xlfn.XLOOKUP(SalesData[[#This Row],[Product]],Menu[Product],Menu[Category])</f>
        <v>Beverage</v>
      </c>
      <c r="F1511" t="s">
        <v>16</v>
      </c>
      <c r="G1511">
        <v>1</v>
      </c>
      <c r="H1511" s="3">
        <f>_xlfn.XLOOKUP(SalesData[[#This Row],[Product]],Menu[Product],Menu[Unit Price])</f>
        <v>6</v>
      </c>
      <c r="I1511" s="3">
        <f>SalesData[[#This Row],[Qty]]*SalesData[[#This Row],[Unit Price]]</f>
        <v>6</v>
      </c>
    </row>
    <row r="1512" spans="1:9" x14ac:dyDescent="0.3">
      <c r="A1512" s="2">
        <v>45740</v>
      </c>
      <c r="B1512" s="1">
        <v>0.30340911790369735</v>
      </c>
      <c r="C1512" t="str">
        <f t="shared" si="24"/>
        <v>Mon</v>
      </c>
      <c r="D1512" t="s">
        <v>17</v>
      </c>
      <c r="E1512" t="str">
        <f>_xlfn.XLOOKUP(SalesData[[#This Row],[Product]],Menu[Product],Menu[Category])</f>
        <v>Beverage</v>
      </c>
      <c r="F1512" t="s">
        <v>21</v>
      </c>
      <c r="G1512">
        <v>4</v>
      </c>
      <c r="H1512" s="3">
        <f>_xlfn.XLOOKUP(SalesData[[#This Row],[Product]],Menu[Product],Menu[Unit Price])</f>
        <v>5.75</v>
      </c>
      <c r="I1512" s="3">
        <f>SalesData[[#This Row],[Qty]]*SalesData[[#This Row],[Unit Price]]</f>
        <v>23</v>
      </c>
    </row>
    <row r="1513" spans="1:9" x14ac:dyDescent="0.3">
      <c r="A1513" s="2">
        <v>45740</v>
      </c>
      <c r="B1513" s="1">
        <v>0.30465745882425915</v>
      </c>
      <c r="C1513" t="str">
        <f t="shared" si="24"/>
        <v>Mon</v>
      </c>
      <c r="D1513" t="s">
        <v>8</v>
      </c>
      <c r="E1513" t="str">
        <f>_xlfn.XLOOKUP(SalesData[[#This Row],[Product]],Menu[Product],Menu[Category])</f>
        <v>Food</v>
      </c>
      <c r="F1513" t="s">
        <v>15</v>
      </c>
      <c r="G1513">
        <v>2</v>
      </c>
      <c r="H1513" s="3">
        <f>_xlfn.XLOOKUP(SalesData[[#This Row],[Product]],Menu[Product],Menu[Unit Price])</f>
        <v>10</v>
      </c>
      <c r="I1513" s="3">
        <f>SalesData[[#This Row],[Qty]]*SalesData[[#This Row],[Unit Price]]</f>
        <v>20</v>
      </c>
    </row>
    <row r="1514" spans="1:9" x14ac:dyDescent="0.3">
      <c r="A1514" s="2">
        <v>45740</v>
      </c>
      <c r="B1514" s="1">
        <v>0.30605515817439555</v>
      </c>
      <c r="C1514" t="str">
        <f t="shared" si="24"/>
        <v>Mon</v>
      </c>
      <c r="D1514" t="s">
        <v>8</v>
      </c>
      <c r="E1514" t="str">
        <f>_xlfn.XLOOKUP(SalesData[[#This Row],[Product]],Menu[Product],Menu[Category])</f>
        <v>Beverage</v>
      </c>
      <c r="F1514" t="s">
        <v>18</v>
      </c>
      <c r="G1514">
        <v>2</v>
      </c>
      <c r="H1514" s="3">
        <f>_xlfn.XLOOKUP(SalesData[[#This Row],[Product]],Menu[Product],Menu[Unit Price])</f>
        <v>3.5</v>
      </c>
      <c r="I1514" s="3">
        <f>SalesData[[#This Row],[Qty]]*SalesData[[#This Row],[Unit Price]]</f>
        <v>7</v>
      </c>
    </row>
    <row r="1515" spans="1:9" x14ac:dyDescent="0.3">
      <c r="A1515" s="2">
        <v>45740</v>
      </c>
      <c r="B1515" s="1">
        <v>0.30774042163603671</v>
      </c>
      <c r="C1515" t="str">
        <f t="shared" si="24"/>
        <v>Mon</v>
      </c>
      <c r="D1515" t="s">
        <v>19</v>
      </c>
      <c r="E1515" t="str">
        <f>_xlfn.XLOOKUP(SalesData[[#This Row],[Product]],Menu[Product],Menu[Category])</f>
        <v>Beverage</v>
      </c>
      <c r="F1515" t="s">
        <v>14</v>
      </c>
      <c r="G1515">
        <v>3</v>
      </c>
      <c r="H1515" s="3">
        <f>_xlfn.XLOOKUP(SalesData[[#This Row],[Product]],Menu[Product],Menu[Unit Price])</f>
        <v>3.25</v>
      </c>
      <c r="I1515" s="3">
        <f>SalesData[[#This Row],[Qty]]*SalesData[[#This Row],[Unit Price]]</f>
        <v>9.75</v>
      </c>
    </row>
    <row r="1516" spans="1:9" x14ac:dyDescent="0.3">
      <c r="A1516" s="2">
        <v>45740</v>
      </c>
      <c r="B1516" s="1">
        <v>0.30799047898750587</v>
      </c>
      <c r="C1516" t="str">
        <f t="shared" si="24"/>
        <v>Mon</v>
      </c>
      <c r="D1516" t="s">
        <v>10</v>
      </c>
      <c r="E1516" t="str">
        <f>_xlfn.XLOOKUP(SalesData[[#This Row],[Product]],Menu[Product],Menu[Category])</f>
        <v>Beverage</v>
      </c>
      <c r="F1516" t="s">
        <v>12</v>
      </c>
      <c r="G1516">
        <v>2</v>
      </c>
      <c r="H1516" s="3">
        <f>_xlfn.XLOOKUP(SalesData[[#This Row],[Product]],Menu[Product],Menu[Unit Price])</f>
        <v>5.5</v>
      </c>
      <c r="I1516" s="3">
        <f>SalesData[[#This Row],[Qty]]*SalesData[[#This Row],[Unit Price]]</f>
        <v>11</v>
      </c>
    </row>
    <row r="1517" spans="1:9" x14ac:dyDescent="0.3">
      <c r="A1517" s="2">
        <v>45740</v>
      </c>
      <c r="B1517" s="1">
        <v>0.31032032772307805</v>
      </c>
      <c r="C1517" t="str">
        <f t="shared" si="24"/>
        <v>Mon</v>
      </c>
      <c r="D1517" t="s">
        <v>10</v>
      </c>
      <c r="E1517" t="str">
        <f>_xlfn.XLOOKUP(SalesData[[#This Row],[Product]],Menu[Product],Menu[Category])</f>
        <v>Food</v>
      </c>
      <c r="F1517" t="s">
        <v>20</v>
      </c>
      <c r="G1517">
        <v>4</v>
      </c>
      <c r="H1517" s="3">
        <f>_xlfn.XLOOKUP(SalesData[[#This Row],[Product]],Menu[Product],Menu[Unit Price])</f>
        <v>4.25</v>
      </c>
      <c r="I1517" s="3">
        <f>SalesData[[#This Row],[Qty]]*SalesData[[#This Row],[Unit Price]]</f>
        <v>17</v>
      </c>
    </row>
    <row r="1518" spans="1:9" x14ac:dyDescent="0.3">
      <c r="A1518" s="2">
        <v>45740</v>
      </c>
      <c r="B1518" s="1">
        <v>0.31167881484904819</v>
      </c>
      <c r="C1518" t="str">
        <f t="shared" si="24"/>
        <v>Mon</v>
      </c>
      <c r="D1518" t="s">
        <v>8</v>
      </c>
      <c r="E1518" t="str">
        <f>_xlfn.XLOOKUP(SalesData[[#This Row],[Product]],Menu[Product],Menu[Category])</f>
        <v>Food</v>
      </c>
      <c r="F1518" t="s">
        <v>20</v>
      </c>
      <c r="G1518">
        <v>4</v>
      </c>
      <c r="H1518" s="3">
        <f>_xlfn.XLOOKUP(SalesData[[#This Row],[Product]],Menu[Product],Menu[Unit Price])</f>
        <v>4.25</v>
      </c>
      <c r="I1518" s="3">
        <f>SalesData[[#This Row],[Qty]]*SalesData[[#This Row],[Unit Price]]</f>
        <v>17</v>
      </c>
    </row>
    <row r="1519" spans="1:9" x14ac:dyDescent="0.3">
      <c r="A1519" s="2">
        <v>45740</v>
      </c>
      <c r="B1519" s="1">
        <v>0.3130234271942714</v>
      </c>
      <c r="C1519" t="str">
        <f t="shared" si="24"/>
        <v>Mon</v>
      </c>
      <c r="D1519" t="s">
        <v>10</v>
      </c>
      <c r="E1519" t="str">
        <f>_xlfn.XLOOKUP(SalesData[[#This Row],[Product]],Menu[Product],Menu[Category])</f>
        <v>Beverage</v>
      </c>
      <c r="F1519" t="s">
        <v>12</v>
      </c>
      <c r="G1519">
        <v>2</v>
      </c>
      <c r="H1519" s="3">
        <f>_xlfn.XLOOKUP(SalesData[[#This Row],[Product]],Menu[Product],Menu[Unit Price])</f>
        <v>5.5</v>
      </c>
      <c r="I1519" s="3">
        <f>SalesData[[#This Row],[Qty]]*SalesData[[#This Row],[Unit Price]]</f>
        <v>11</v>
      </c>
    </row>
    <row r="1520" spans="1:9" x14ac:dyDescent="0.3">
      <c r="A1520" s="2">
        <v>45740</v>
      </c>
      <c r="B1520" s="1">
        <v>0.31500373182600838</v>
      </c>
      <c r="C1520" t="str">
        <f t="shared" si="24"/>
        <v>Mon</v>
      </c>
      <c r="D1520" t="s">
        <v>19</v>
      </c>
      <c r="E1520" t="str">
        <f>_xlfn.XLOOKUP(SalesData[[#This Row],[Product]],Menu[Product],Menu[Category])</f>
        <v>Beverage</v>
      </c>
      <c r="F1520" t="s">
        <v>13</v>
      </c>
      <c r="G1520">
        <v>3</v>
      </c>
      <c r="H1520" s="3">
        <f>_xlfn.XLOOKUP(SalesData[[#This Row],[Product]],Menu[Product],Menu[Unit Price])</f>
        <v>5.25</v>
      </c>
      <c r="I1520" s="3">
        <f>SalesData[[#This Row],[Qty]]*SalesData[[#This Row],[Unit Price]]</f>
        <v>15.75</v>
      </c>
    </row>
    <row r="1521" spans="1:9" x14ac:dyDescent="0.3">
      <c r="A1521" s="2">
        <v>45740</v>
      </c>
      <c r="B1521" s="1">
        <v>0.31668714123954766</v>
      </c>
      <c r="C1521" t="str">
        <f t="shared" si="24"/>
        <v>Mon</v>
      </c>
      <c r="D1521" t="s">
        <v>10</v>
      </c>
      <c r="E1521" t="str">
        <f>_xlfn.XLOOKUP(SalesData[[#This Row],[Product]],Menu[Product],Menu[Category])</f>
        <v>Beverage</v>
      </c>
      <c r="F1521" t="s">
        <v>12</v>
      </c>
      <c r="G1521">
        <v>3</v>
      </c>
      <c r="H1521" s="3">
        <f>_xlfn.XLOOKUP(SalesData[[#This Row],[Product]],Menu[Product],Menu[Unit Price])</f>
        <v>5.5</v>
      </c>
      <c r="I1521" s="3">
        <f>SalesData[[#This Row],[Qty]]*SalesData[[#This Row],[Unit Price]]</f>
        <v>16.5</v>
      </c>
    </row>
    <row r="1522" spans="1:9" x14ac:dyDescent="0.3">
      <c r="A1522" s="2">
        <v>45740</v>
      </c>
      <c r="B1522" s="1">
        <v>0.31916528133988226</v>
      </c>
      <c r="C1522" t="str">
        <f t="shared" si="24"/>
        <v>Mon</v>
      </c>
      <c r="D1522" t="s">
        <v>17</v>
      </c>
      <c r="E1522" t="str">
        <f>_xlfn.XLOOKUP(SalesData[[#This Row],[Product]],Menu[Product],Menu[Category])</f>
        <v>Beverage</v>
      </c>
      <c r="F1522" t="s">
        <v>18</v>
      </c>
      <c r="G1522">
        <v>3</v>
      </c>
      <c r="H1522" s="3">
        <f>_xlfn.XLOOKUP(SalesData[[#This Row],[Product]],Menu[Product],Menu[Unit Price])</f>
        <v>3.5</v>
      </c>
      <c r="I1522" s="3">
        <f>SalesData[[#This Row],[Qty]]*SalesData[[#This Row],[Unit Price]]</f>
        <v>10.5</v>
      </c>
    </row>
    <row r="1523" spans="1:9" x14ac:dyDescent="0.3">
      <c r="A1523" s="2">
        <v>45740</v>
      </c>
      <c r="B1523" s="1">
        <v>0.31918880323539667</v>
      </c>
      <c r="C1523" t="str">
        <f t="shared" si="24"/>
        <v>Mon</v>
      </c>
      <c r="D1523" t="s">
        <v>8</v>
      </c>
      <c r="E1523" t="str">
        <f>_xlfn.XLOOKUP(SalesData[[#This Row],[Product]],Menu[Product],Menu[Category])</f>
        <v>Beverage</v>
      </c>
      <c r="F1523" t="s">
        <v>14</v>
      </c>
      <c r="G1523">
        <v>4</v>
      </c>
      <c r="H1523" s="3">
        <f>_xlfn.XLOOKUP(SalesData[[#This Row],[Product]],Menu[Product],Menu[Unit Price])</f>
        <v>3.25</v>
      </c>
      <c r="I1523" s="3">
        <f>SalesData[[#This Row],[Qty]]*SalesData[[#This Row],[Unit Price]]</f>
        <v>13</v>
      </c>
    </row>
    <row r="1524" spans="1:9" x14ac:dyDescent="0.3">
      <c r="A1524" s="2">
        <v>45740</v>
      </c>
      <c r="B1524" s="1">
        <v>0.32340171977968685</v>
      </c>
      <c r="C1524" t="str">
        <f t="shared" si="24"/>
        <v>Mon</v>
      </c>
      <c r="D1524" t="s">
        <v>19</v>
      </c>
      <c r="E1524" t="str">
        <f>_xlfn.XLOOKUP(SalesData[[#This Row],[Product]],Menu[Product],Menu[Category])</f>
        <v>Food</v>
      </c>
      <c r="F1524" t="s">
        <v>22</v>
      </c>
      <c r="G1524">
        <v>4</v>
      </c>
      <c r="H1524" s="3">
        <f>_xlfn.XLOOKUP(SalesData[[#This Row],[Product]],Menu[Product],Menu[Unit Price])</f>
        <v>4.75</v>
      </c>
      <c r="I1524" s="3">
        <f>SalesData[[#This Row],[Qty]]*SalesData[[#This Row],[Unit Price]]</f>
        <v>19</v>
      </c>
    </row>
    <row r="1525" spans="1:9" x14ac:dyDescent="0.3">
      <c r="A1525" s="2">
        <v>45740</v>
      </c>
      <c r="B1525" s="1">
        <v>0.32443248166998168</v>
      </c>
      <c r="C1525" t="str">
        <f t="shared" si="24"/>
        <v>Mon</v>
      </c>
      <c r="D1525" t="s">
        <v>19</v>
      </c>
      <c r="E1525" t="str">
        <f>_xlfn.XLOOKUP(SalesData[[#This Row],[Product]],Menu[Product],Menu[Category])</f>
        <v>Beverage</v>
      </c>
      <c r="F1525" t="s">
        <v>13</v>
      </c>
      <c r="G1525">
        <v>3</v>
      </c>
      <c r="H1525" s="3">
        <f>_xlfn.XLOOKUP(SalesData[[#This Row],[Product]],Menu[Product],Menu[Unit Price])</f>
        <v>5.25</v>
      </c>
      <c r="I1525" s="3">
        <f>SalesData[[#This Row],[Qty]]*SalesData[[#This Row],[Unit Price]]</f>
        <v>15.75</v>
      </c>
    </row>
    <row r="1526" spans="1:9" x14ac:dyDescent="0.3">
      <c r="A1526" s="2">
        <v>45740</v>
      </c>
      <c r="B1526" s="1">
        <v>0.32519083058647319</v>
      </c>
      <c r="C1526" t="str">
        <f t="shared" si="24"/>
        <v>Mon</v>
      </c>
      <c r="D1526" t="s">
        <v>8</v>
      </c>
      <c r="E1526" t="str">
        <f>_xlfn.XLOOKUP(SalesData[[#This Row],[Product]],Menu[Product],Menu[Category])</f>
        <v>Food</v>
      </c>
      <c r="F1526" t="s">
        <v>23</v>
      </c>
      <c r="G1526">
        <v>2</v>
      </c>
      <c r="H1526" s="3">
        <f>_xlfn.XLOOKUP(SalesData[[#This Row],[Product]],Menu[Product],Menu[Unit Price])</f>
        <v>9.5</v>
      </c>
      <c r="I1526" s="3">
        <f>SalesData[[#This Row],[Qty]]*SalesData[[#This Row],[Unit Price]]</f>
        <v>19</v>
      </c>
    </row>
    <row r="1527" spans="1:9" x14ac:dyDescent="0.3">
      <c r="A1527" s="2">
        <v>45740</v>
      </c>
      <c r="B1527" s="1">
        <v>0.32793007268042956</v>
      </c>
      <c r="C1527" t="str">
        <f t="shared" si="24"/>
        <v>Mon</v>
      </c>
      <c r="D1527" t="s">
        <v>17</v>
      </c>
      <c r="E1527" t="str">
        <f>_xlfn.XLOOKUP(SalesData[[#This Row],[Product]],Menu[Product],Menu[Category])</f>
        <v>Beverage</v>
      </c>
      <c r="F1527" t="s">
        <v>14</v>
      </c>
      <c r="G1527">
        <v>3</v>
      </c>
      <c r="H1527" s="3">
        <f>_xlfn.XLOOKUP(SalesData[[#This Row],[Product]],Menu[Product],Menu[Unit Price])</f>
        <v>3.25</v>
      </c>
      <c r="I1527" s="3">
        <f>SalesData[[#This Row],[Qty]]*SalesData[[#This Row],[Unit Price]]</f>
        <v>9.75</v>
      </c>
    </row>
    <row r="1528" spans="1:9" x14ac:dyDescent="0.3">
      <c r="A1528" s="2">
        <v>45740</v>
      </c>
      <c r="B1528" s="1">
        <v>0.33018923708778641</v>
      </c>
      <c r="C1528" t="str">
        <f t="shared" si="24"/>
        <v>Mon</v>
      </c>
      <c r="D1528" t="s">
        <v>17</v>
      </c>
      <c r="E1528" t="str">
        <f>_xlfn.XLOOKUP(SalesData[[#This Row],[Product]],Menu[Product],Menu[Category])</f>
        <v>Food</v>
      </c>
      <c r="F1528" t="s">
        <v>15</v>
      </c>
      <c r="G1528">
        <v>1</v>
      </c>
      <c r="H1528" s="3">
        <f>_xlfn.XLOOKUP(SalesData[[#This Row],[Product]],Menu[Product],Menu[Unit Price])</f>
        <v>10</v>
      </c>
      <c r="I1528" s="3">
        <f>SalesData[[#This Row],[Qty]]*SalesData[[#This Row],[Unit Price]]</f>
        <v>10</v>
      </c>
    </row>
    <row r="1529" spans="1:9" x14ac:dyDescent="0.3">
      <c r="A1529" s="2">
        <v>45740</v>
      </c>
      <c r="B1529" s="1">
        <v>0.33033271482928206</v>
      </c>
      <c r="C1529" t="str">
        <f t="shared" si="24"/>
        <v>Mon</v>
      </c>
      <c r="D1529" t="s">
        <v>19</v>
      </c>
      <c r="E1529" t="str">
        <f>_xlfn.XLOOKUP(SalesData[[#This Row],[Product]],Menu[Product],Menu[Category])</f>
        <v>Food</v>
      </c>
      <c r="F1529" t="s">
        <v>15</v>
      </c>
      <c r="G1529">
        <v>4</v>
      </c>
      <c r="H1529" s="3">
        <f>_xlfn.XLOOKUP(SalesData[[#This Row],[Product]],Menu[Product],Menu[Unit Price])</f>
        <v>10</v>
      </c>
      <c r="I1529" s="3">
        <f>SalesData[[#This Row],[Qty]]*SalesData[[#This Row],[Unit Price]]</f>
        <v>40</v>
      </c>
    </row>
    <row r="1530" spans="1:9" x14ac:dyDescent="0.3">
      <c r="A1530" s="2">
        <v>45740</v>
      </c>
      <c r="B1530" s="1">
        <v>0.330912493056012</v>
      </c>
      <c r="C1530" t="str">
        <f t="shared" si="24"/>
        <v>Mon</v>
      </c>
      <c r="D1530" t="s">
        <v>19</v>
      </c>
      <c r="E1530" t="str">
        <f>_xlfn.XLOOKUP(SalesData[[#This Row],[Product]],Menu[Product],Menu[Category])</f>
        <v>Beverage</v>
      </c>
      <c r="F1530" t="s">
        <v>18</v>
      </c>
      <c r="G1530">
        <v>1</v>
      </c>
      <c r="H1530" s="3">
        <f>_xlfn.XLOOKUP(SalesData[[#This Row],[Product]],Menu[Product],Menu[Unit Price])</f>
        <v>3.5</v>
      </c>
      <c r="I1530" s="3">
        <f>SalesData[[#This Row],[Qty]]*SalesData[[#This Row],[Unit Price]]</f>
        <v>3.5</v>
      </c>
    </row>
    <row r="1531" spans="1:9" x14ac:dyDescent="0.3">
      <c r="A1531" s="2">
        <v>45740</v>
      </c>
      <c r="B1531" s="1">
        <v>0.33242007252208183</v>
      </c>
      <c r="C1531" t="str">
        <f t="shared" si="24"/>
        <v>Mon</v>
      </c>
      <c r="D1531" t="s">
        <v>10</v>
      </c>
      <c r="E1531" t="str">
        <f>_xlfn.XLOOKUP(SalesData[[#This Row],[Product]],Menu[Product],Menu[Category])</f>
        <v>Food</v>
      </c>
      <c r="F1531" t="s">
        <v>23</v>
      </c>
      <c r="G1531">
        <v>1</v>
      </c>
      <c r="H1531" s="3">
        <f>_xlfn.XLOOKUP(SalesData[[#This Row],[Product]],Menu[Product],Menu[Unit Price])</f>
        <v>9.5</v>
      </c>
      <c r="I1531" s="3">
        <f>SalesData[[#This Row],[Qty]]*SalesData[[#This Row],[Unit Price]]</f>
        <v>9.5</v>
      </c>
    </row>
    <row r="1532" spans="1:9" x14ac:dyDescent="0.3">
      <c r="A1532" s="2">
        <v>45740</v>
      </c>
      <c r="B1532" s="1">
        <v>0.33301752072308455</v>
      </c>
      <c r="C1532" t="str">
        <f t="shared" si="24"/>
        <v>Mon</v>
      </c>
      <c r="D1532" t="s">
        <v>17</v>
      </c>
      <c r="E1532" t="str">
        <f>_xlfn.XLOOKUP(SalesData[[#This Row],[Product]],Menu[Product],Menu[Category])</f>
        <v>Beverage</v>
      </c>
      <c r="F1532" t="s">
        <v>21</v>
      </c>
      <c r="G1532">
        <v>1</v>
      </c>
      <c r="H1532" s="3">
        <f>_xlfn.XLOOKUP(SalesData[[#This Row],[Product]],Menu[Product],Menu[Unit Price])</f>
        <v>5.75</v>
      </c>
      <c r="I1532" s="3">
        <f>SalesData[[#This Row],[Qty]]*SalesData[[#This Row],[Unit Price]]</f>
        <v>5.75</v>
      </c>
    </row>
    <row r="1533" spans="1:9" x14ac:dyDescent="0.3">
      <c r="A1533" s="2">
        <v>45740</v>
      </c>
      <c r="B1533" s="1">
        <v>0.33317690875352646</v>
      </c>
      <c r="C1533" t="str">
        <f t="shared" si="24"/>
        <v>Mon</v>
      </c>
      <c r="D1533" t="s">
        <v>8</v>
      </c>
      <c r="E1533" t="str">
        <f>_xlfn.XLOOKUP(SalesData[[#This Row],[Product]],Menu[Product],Menu[Category])</f>
        <v>Beverage</v>
      </c>
      <c r="F1533" t="s">
        <v>21</v>
      </c>
      <c r="G1533">
        <v>1</v>
      </c>
      <c r="H1533" s="3">
        <f>_xlfn.XLOOKUP(SalesData[[#This Row],[Product]],Menu[Product],Menu[Unit Price])</f>
        <v>5.75</v>
      </c>
      <c r="I1533" s="3">
        <f>SalesData[[#This Row],[Qty]]*SalesData[[#This Row],[Unit Price]]</f>
        <v>5.75</v>
      </c>
    </row>
    <row r="1534" spans="1:9" x14ac:dyDescent="0.3">
      <c r="A1534" s="2">
        <v>45740</v>
      </c>
      <c r="B1534" s="1">
        <v>0.34225919708933222</v>
      </c>
      <c r="C1534" t="str">
        <f t="shared" si="24"/>
        <v>Mon</v>
      </c>
      <c r="D1534" t="s">
        <v>19</v>
      </c>
      <c r="E1534" t="str">
        <f>_xlfn.XLOOKUP(SalesData[[#This Row],[Product]],Menu[Product],Menu[Category])</f>
        <v>Food</v>
      </c>
      <c r="F1534" t="s">
        <v>22</v>
      </c>
      <c r="G1534">
        <v>3</v>
      </c>
      <c r="H1534" s="3">
        <f>_xlfn.XLOOKUP(SalesData[[#This Row],[Product]],Menu[Product],Menu[Unit Price])</f>
        <v>4.75</v>
      </c>
      <c r="I1534" s="3">
        <f>SalesData[[#This Row],[Qty]]*SalesData[[#This Row],[Unit Price]]</f>
        <v>14.25</v>
      </c>
    </row>
    <row r="1535" spans="1:9" x14ac:dyDescent="0.3">
      <c r="A1535" s="2">
        <v>45740</v>
      </c>
      <c r="B1535" s="1">
        <v>0.34574292238660909</v>
      </c>
      <c r="C1535" t="str">
        <f t="shared" si="24"/>
        <v>Mon</v>
      </c>
      <c r="D1535" t="s">
        <v>8</v>
      </c>
      <c r="E1535" t="str">
        <f>_xlfn.XLOOKUP(SalesData[[#This Row],[Product]],Menu[Product],Menu[Category])</f>
        <v>Food</v>
      </c>
      <c r="F1535" t="s">
        <v>15</v>
      </c>
      <c r="G1535">
        <v>4</v>
      </c>
      <c r="H1535" s="3">
        <f>_xlfn.XLOOKUP(SalesData[[#This Row],[Product]],Menu[Product],Menu[Unit Price])</f>
        <v>10</v>
      </c>
      <c r="I1535" s="3">
        <f>SalesData[[#This Row],[Qty]]*SalesData[[#This Row],[Unit Price]]</f>
        <v>40</v>
      </c>
    </row>
    <row r="1536" spans="1:9" x14ac:dyDescent="0.3">
      <c r="A1536" s="2">
        <v>45740</v>
      </c>
      <c r="B1536" s="1">
        <v>0.37545392983250142</v>
      </c>
      <c r="C1536" t="str">
        <f t="shared" si="24"/>
        <v>Mon</v>
      </c>
      <c r="D1536" t="s">
        <v>8</v>
      </c>
      <c r="E1536" t="str">
        <f>_xlfn.XLOOKUP(SalesData[[#This Row],[Product]],Menu[Product],Menu[Category])</f>
        <v>Beverage</v>
      </c>
      <c r="F1536" t="s">
        <v>21</v>
      </c>
      <c r="G1536">
        <v>4</v>
      </c>
      <c r="H1536" s="3">
        <f>_xlfn.XLOOKUP(SalesData[[#This Row],[Product]],Menu[Product],Menu[Unit Price])</f>
        <v>5.75</v>
      </c>
      <c r="I1536" s="3">
        <f>SalesData[[#This Row],[Qty]]*SalesData[[#This Row],[Unit Price]]</f>
        <v>23</v>
      </c>
    </row>
    <row r="1537" spans="1:9" x14ac:dyDescent="0.3">
      <c r="A1537" s="2">
        <v>45740</v>
      </c>
      <c r="B1537" s="1">
        <v>0.37548475345830962</v>
      </c>
      <c r="C1537" t="str">
        <f t="shared" si="24"/>
        <v>Mon</v>
      </c>
      <c r="D1537" t="s">
        <v>19</v>
      </c>
      <c r="E1537" t="str">
        <f>_xlfn.XLOOKUP(SalesData[[#This Row],[Product]],Menu[Product],Menu[Category])</f>
        <v>Food</v>
      </c>
      <c r="F1537" t="s">
        <v>23</v>
      </c>
      <c r="G1537">
        <v>1</v>
      </c>
      <c r="H1537" s="3">
        <f>_xlfn.XLOOKUP(SalesData[[#This Row],[Product]],Menu[Product],Menu[Unit Price])</f>
        <v>9.5</v>
      </c>
      <c r="I1537" s="3">
        <f>SalesData[[#This Row],[Qty]]*SalesData[[#This Row],[Unit Price]]</f>
        <v>9.5</v>
      </c>
    </row>
    <row r="1538" spans="1:9" x14ac:dyDescent="0.3">
      <c r="A1538" s="2">
        <v>45740</v>
      </c>
      <c r="B1538" s="1">
        <v>0.38212905105098605</v>
      </c>
      <c r="C1538" t="str">
        <f t="shared" si="24"/>
        <v>Mon</v>
      </c>
      <c r="D1538" t="s">
        <v>17</v>
      </c>
      <c r="E1538" t="str">
        <f>_xlfn.XLOOKUP(SalesData[[#This Row],[Product]],Menu[Product],Menu[Category])</f>
        <v>Beverage</v>
      </c>
      <c r="F1538" t="s">
        <v>21</v>
      </c>
      <c r="G1538">
        <v>4</v>
      </c>
      <c r="H1538" s="3">
        <f>_xlfn.XLOOKUP(SalesData[[#This Row],[Product]],Menu[Product],Menu[Unit Price])</f>
        <v>5.75</v>
      </c>
      <c r="I1538" s="3">
        <f>SalesData[[#This Row],[Qty]]*SalesData[[#This Row],[Unit Price]]</f>
        <v>23</v>
      </c>
    </row>
    <row r="1539" spans="1:9" x14ac:dyDescent="0.3">
      <c r="A1539" s="2">
        <v>45740</v>
      </c>
      <c r="B1539" s="1">
        <v>0.40376856149958318</v>
      </c>
      <c r="C1539" t="str">
        <f t="shared" ref="C1539:C1602" si="25">TEXT(A1539, "ddd")</f>
        <v>Mon</v>
      </c>
      <c r="D1539" t="s">
        <v>8</v>
      </c>
      <c r="E1539" t="str">
        <f>_xlfn.XLOOKUP(SalesData[[#This Row],[Product]],Menu[Product],Menu[Category])</f>
        <v>Food</v>
      </c>
      <c r="F1539" t="s">
        <v>22</v>
      </c>
      <c r="G1539">
        <v>2</v>
      </c>
      <c r="H1539" s="3">
        <f>_xlfn.XLOOKUP(SalesData[[#This Row],[Product]],Menu[Product],Menu[Unit Price])</f>
        <v>4.75</v>
      </c>
      <c r="I1539" s="3">
        <f>SalesData[[#This Row],[Qty]]*SalesData[[#This Row],[Unit Price]]</f>
        <v>9.5</v>
      </c>
    </row>
    <row r="1540" spans="1:9" x14ac:dyDescent="0.3">
      <c r="A1540" s="2">
        <v>45740</v>
      </c>
      <c r="B1540" s="1">
        <v>0.41239722723989047</v>
      </c>
      <c r="C1540" t="str">
        <f t="shared" si="25"/>
        <v>Mon</v>
      </c>
      <c r="D1540" t="s">
        <v>10</v>
      </c>
      <c r="E1540" t="str">
        <f>_xlfn.XLOOKUP(SalesData[[#This Row],[Product]],Menu[Product],Menu[Category])</f>
        <v>Beverage</v>
      </c>
      <c r="F1540" t="s">
        <v>18</v>
      </c>
      <c r="G1540">
        <v>1</v>
      </c>
      <c r="H1540" s="3">
        <f>_xlfn.XLOOKUP(SalesData[[#This Row],[Product]],Menu[Product],Menu[Unit Price])</f>
        <v>3.5</v>
      </c>
      <c r="I1540" s="3">
        <f>SalesData[[#This Row],[Qty]]*SalesData[[#This Row],[Unit Price]]</f>
        <v>3.5</v>
      </c>
    </row>
    <row r="1541" spans="1:9" x14ac:dyDescent="0.3">
      <c r="A1541" s="2">
        <v>45740</v>
      </c>
      <c r="B1541" s="1">
        <v>0.41362802924963532</v>
      </c>
      <c r="C1541" t="str">
        <f t="shared" si="25"/>
        <v>Mon</v>
      </c>
      <c r="D1541" t="s">
        <v>19</v>
      </c>
      <c r="E1541" t="str">
        <f>_xlfn.XLOOKUP(SalesData[[#This Row],[Product]],Menu[Product],Menu[Category])</f>
        <v>Food</v>
      </c>
      <c r="F1541" t="s">
        <v>20</v>
      </c>
      <c r="G1541">
        <v>1</v>
      </c>
      <c r="H1541" s="3">
        <f>_xlfn.XLOOKUP(SalesData[[#This Row],[Product]],Menu[Product],Menu[Unit Price])</f>
        <v>4.25</v>
      </c>
      <c r="I1541" s="3">
        <f>SalesData[[#This Row],[Qty]]*SalesData[[#This Row],[Unit Price]]</f>
        <v>4.25</v>
      </c>
    </row>
    <row r="1542" spans="1:9" x14ac:dyDescent="0.3">
      <c r="A1542" s="2">
        <v>45740</v>
      </c>
      <c r="B1542" s="1">
        <v>0.43341109833666525</v>
      </c>
      <c r="C1542" t="str">
        <f t="shared" si="25"/>
        <v>Mon</v>
      </c>
      <c r="D1542" t="s">
        <v>17</v>
      </c>
      <c r="E1542" t="str">
        <f>_xlfn.XLOOKUP(SalesData[[#This Row],[Product]],Menu[Product],Menu[Category])</f>
        <v>Beverage</v>
      </c>
      <c r="F1542" t="s">
        <v>16</v>
      </c>
      <c r="G1542">
        <v>3</v>
      </c>
      <c r="H1542" s="3">
        <f>_xlfn.XLOOKUP(SalesData[[#This Row],[Product]],Menu[Product],Menu[Unit Price])</f>
        <v>6</v>
      </c>
      <c r="I1542" s="3">
        <f>SalesData[[#This Row],[Qty]]*SalesData[[#This Row],[Unit Price]]</f>
        <v>18</v>
      </c>
    </row>
    <row r="1543" spans="1:9" x14ac:dyDescent="0.3">
      <c r="A1543" s="2">
        <v>45740</v>
      </c>
      <c r="B1543" s="1">
        <v>0.43348309102181493</v>
      </c>
      <c r="C1543" t="str">
        <f t="shared" si="25"/>
        <v>Mon</v>
      </c>
      <c r="D1543" t="s">
        <v>17</v>
      </c>
      <c r="E1543" t="str">
        <f>_xlfn.XLOOKUP(SalesData[[#This Row],[Product]],Menu[Product],Menu[Category])</f>
        <v>Food</v>
      </c>
      <c r="F1543" t="s">
        <v>20</v>
      </c>
      <c r="G1543">
        <v>2</v>
      </c>
      <c r="H1543" s="3">
        <f>_xlfn.XLOOKUP(SalesData[[#This Row],[Product]],Menu[Product],Menu[Unit Price])</f>
        <v>4.25</v>
      </c>
      <c r="I1543" s="3">
        <f>SalesData[[#This Row],[Qty]]*SalesData[[#This Row],[Unit Price]]</f>
        <v>8.5</v>
      </c>
    </row>
    <row r="1544" spans="1:9" x14ac:dyDescent="0.3">
      <c r="A1544" s="2">
        <v>45740</v>
      </c>
      <c r="B1544" s="1">
        <v>0.45278322246522851</v>
      </c>
      <c r="C1544" t="str">
        <f t="shared" si="25"/>
        <v>Mon</v>
      </c>
      <c r="D1544" t="s">
        <v>17</v>
      </c>
      <c r="E1544" t="str">
        <f>_xlfn.XLOOKUP(SalesData[[#This Row],[Product]],Menu[Product],Menu[Category])</f>
        <v>Food</v>
      </c>
      <c r="F1544" t="s">
        <v>22</v>
      </c>
      <c r="G1544">
        <v>1</v>
      </c>
      <c r="H1544" s="3">
        <f>_xlfn.XLOOKUP(SalesData[[#This Row],[Product]],Menu[Product],Menu[Unit Price])</f>
        <v>4.75</v>
      </c>
      <c r="I1544" s="3">
        <f>SalesData[[#This Row],[Qty]]*SalesData[[#This Row],[Unit Price]]</f>
        <v>4.75</v>
      </c>
    </row>
    <row r="1545" spans="1:9" x14ac:dyDescent="0.3">
      <c r="A1545" s="2">
        <v>45740</v>
      </c>
      <c r="B1545" s="1">
        <v>0.46256543240299747</v>
      </c>
      <c r="C1545" t="str">
        <f t="shared" si="25"/>
        <v>Mon</v>
      </c>
      <c r="D1545" t="s">
        <v>10</v>
      </c>
      <c r="E1545" t="str">
        <f>_xlfn.XLOOKUP(SalesData[[#This Row],[Product]],Menu[Product],Menu[Category])</f>
        <v>Beverage</v>
      </c>
      <c r="F1545" t="s">
        <v>14</v>
      </c>
      <c r="G1545">
        <v>1</v>
      </c>
      <c r="H1545" s="3">
        <f>_xlfn.XLOOKUP(SalesData[[#This Row],[Product]],Menu[Product],Menu[Unit Price])</f>
        <v>3.25</v>
      </c>
      <c r="I1545" s="3">
        <f>SalesData[[#This Row],[Qty]]*SalesData[[#This Row],[Unit Price]]</f>
        <v>3.25</v>
      </c>
    </row>
    <row r="1546" spans="1:9" x14ac:dyDescent="0.3">
      <c r="A1546" s="2">
        <v>45740</v>
      </c>
      <c r="B1546" s="1">
        <v>0.47619680144900789</v>
      </c>
      <c r="C1546" t="str">
        <f t="shared" si="25"/>
        <v>Mon</v>
      </c>
      <c r="D1546" t="s">
        <v>17</v>
      </c>
      <c r="E1546" t="str">
        <f>_xlfn.XLOOKUP(SalesData[[#This Row],[Product]],Menu[Product],Menu[Category])</f>
        <v>Beverage</v>
      </c>
      <c r="F1546" t="s">
        <v>16</v>
      </c>
      <c r="G1546">
        <v>3</v>
      </c>
      <c r="H1546" s="3">
        <f>_xlfn.XLOOKUP(SalesData[[#This Row],[Product]],Menu[Product],Menu[Unit Price])</f>
        <v>6</v>
      </c>
      <c r="I1546" s="3">
        <f>SalesData[[#This Row],[Qty]]*SalesData[[#This Row],[Unit Price]]</f>
        <v>18</v>
      </c>
    </row>
    <row r="1547" spans="1:9" x14ac:dyDescent="0.3">
      <c r="A1547" s="2">
        <v>45740</v>
      </c>
      <c r="B1547" s="1">
        <v>0.47850786635603787</v>
      </c>
      <c r="C1547" t="str">
        <f t="shared" si="25"/>
        <v>Mon</v>
      </c>
      <c r="D1547" t="s">
        <v>10</v>
      </c>
      <c r="E1547" t="str">
        <f>_xlfn.XLOOKUP(SalesData[[#This Row],[Product]],Menu[Product],Menu[Category])</f>
        <v>Food</v>
      </c>
      <c r="F1547" t="s">
        <v>20</v>
      </c>
      <c r="G1547">
        <v>1</v>
      </c>
      <c r="H1547" s="3">
        <f>_xlfn.XLOOKUP(SalesData[[#This Row],[Product]],Menu[Product],Menu[Unit Price])</f>
        <v>4.25</v>
      </c>
      <c r="I1547" s="3">
        <f>SalesData[[#This Row],[Qty]]*SalesData[[#This Row],[Unit Price]]</f>
        <v>4.25</v>
      </c>
    </row>
    <row r="1548" spans="1:9" x14ac:dyDescent="0.3">
      <c r="A1548" s="2">
        <v>45740</v>
      </c>
      <c r="B1548" s="1">
        <v>0.48168043198866417</v>
      </c>
      <c r="C1548" t="str">
        <f t="shared" si="25"/>
        <v>Mon</v>
      </c>
      <c r="D1548" t="s">
        <v>8</v>
      </c>
      <c r="E1548" t="str">
        <f>_xlfn.XLOOKUP(SalesData[[#This Row],[Product]],Menu[Product],Menu[Category])</f>
        <v>Food</v>
      </c>
      <c r="F1548" t="s">
        <v>22</v>
      </c>
      <c r="G1548">
        <v>4</v>
      </c>
      <c r="H1548" s="3">
        <f>_xlfn.XLOOKUP(SalesData[[#This Row],[Product]],Menu[Product],Menu[Unit Price])</f>
        <v>4.75</v>
      </c>
      <c r="I1548" s="3">
        <f>SalesData[[#This Row],[Qty]]*SalesData[[#This Row],[Unit Price]]</f>
        <v>19</v>
      </c>
    </row>
    <row r="1549" spans="1:9" x14ac:dyDescent="0.3">
      <c r="A1549" s="2">
        <v>45740</v>
      </c>
      <c r="B1549" s="1">
        <v>0.48248697422386472</v>
      </c>
      <c r="C1549" t="str">
        <f t="shared" si="25"/>
        <v>Mon</v>
      </c>
      <c r="D1549" t="s">
        <v>8</v>
      </c>
      <c r="E1549" t="str">
        <f>_xlfn.XLOOKUP(SalesData[[#This Row],[Product]],Menu[Product],Menu[Category])</f>
        <v>Beverage</v>
      </c>
      <c r="F1549" t="s">
        <v>13</v>
      </c>
      <c r="G1549">
        <v>2</v>
      </c>
      <c r="H1549" s="3">
        <f>_xlfn.XLOOKUP(SalesData[[#This Row],[Product]],Menu[Product],Menu[Unit Price])</f>
        <v>5.25</v>
      </c>
      <c r="I1549" s="3">
        <f>SalesData[[#This Row],[Qty]]*SalesData[[#This Row],[Unit Price]]</f>
        <v>10.5</v>
      </c>
    </row>
    <row r="1550" spans="1:9" x14ac:dyDescent="0.3">
      <c r="A1550" s="2">
        <v>45740</v>
      </c>
      <c r="B1550" s="1">
        <v>0.48279570008611122</v>
      </c>
      <c r="C1550" t="str">
        <f t="shared" si="25"/>
        <v>Mon</v>
      </c>
      <c r="D1550" t="s">
        <v>17</v>
      </c>
      <c r="E1550" t="str">
        <f>_xlfn.XLOOKUP(SalesData[[#This Row],[Product]],Menu[Product],Menu[Category])</f>
        <v>Beverage</v>
      </c>
      <c r="F1550" t="s">
        <v>14</v>
      </c>
      <c r="G1550">
        <v>3</v>
      </c>
      <c r="H1550" s="3">
        <f>_xlfn.XLOOKUP(SalesData[[#This Row],[Product]],Menu[Product],Menu[Unit Price])</f>
        <v>3.25</v>
      </c>
      <c r="I1550" s="3">
        <f>SalesData[[#This Row],[Qty]]*SalesData[[#This Row],[Unit Price]]</f>
        <v>9.75</v>
      </c>
    </row>
    <row r="1551" spans="1:9" x14ac:dyDescent="0.3">
      <c r="A1551" s="2">
        <v>45740</v>
      </c>
      <c r="B1551" s="1">
        <v>0.48448190728662927</v>
      </c>
      <c r="C1551" t="str">
        <f t="shared" si="25"/>
        <v>Mon</v>
      </c>
      <c r="D1551" t="s">
        <v>19</v>
      </c>
      <c r="E1551" t="str">
        <f>_xlfn.XLOOKUP(SalesData[[#This Row],[Product]],Menu[Product],Menu[Category])</f>
        <v>Food</v>
      </c>
      <c r="F1551" t="s">
        <v>22</v>
      </c>
      <c r="G1551">
        <v>3</v>
      </c>
      <c r="H1551" s="3">
        <f>_xlfn.XLOOKUP(SalesData[[#This Row],[Product]],Menu[Product],Menu[Unit Price])</f>
        <v>4.75</v>
      </c>
      <c r="I1551" s="3">
        <f>SalesData[[#This Row],[Qty]]*SalesData[[#This Row],[Unit Price]]</f>
        <v>14.25</v>
      </c>
    </row>
    <row r="1552" spans="1:9" x14ac:dyDescent="0.3">
      <c r="A1552" s="2">
        <v>45740</v>
      </c>
      <c r="B1552" s="1">
        <v>0.48686223307598264</v>
      </c>
      <c r="C1552" t="str">
        <f t="shared" si="25"/>
        <v>Mon</v>
      </c>
      <c r="D1552" t="s">
        <v>19</v>
      </c>
      <c r="E1552" t="str">
        <f>_xlfn.XLOOKUP(SalesData[[#This Row],[Product]],Menu[Product],Menu[Category])</f>
        <v>Beverage</v>
      </c>
      <c r="F1552" t="s">
        <v>18</v>
      </c>
      <c r="G1552">
        <v>4</v>
      </c>
      <c r="H1552" s="3">
        <f>_xlfn.XLOOKUP(SalesData[[#This Row],[Product]],Menu[Product],Menu[Unit Price])</f>
        <v>3.5</v>
      </c>
      <c r="I1552" s="3">
        <f>SalesData[[#This Row],[Qty]]*SalesData[[#This Row],[Unit Price]]</f>
        <v>14</v>
      </c>
    </row>
    <row r="1553" spans="1:9" x14ac:dyDescent="0.3">
      <c r="A1553" s="2">
        <v>45740</v>
      </c>
      <c r="B1553" s="1">
        <v>0.48945762480080623</v>
      </c>
      <c r="C1553" t="str">
        <f t="shared" si="25"/>
        <v>Mon</v>
      </c>
      <c r="D1553" t="s">
        <v>17</v>
      </c>
      <c r="E1553" t="str">
        <f>_xlfn.XLOOKUP(SalesData[[#This Row],[Product]],Menu[Product],Menu[Category])</f>
        <v>Beverage</v>
      </c>
      <c r="F1553" t="s">
        <v>18</v>
      </c>
      <c r="G1553">
        <v>2</v>
      </c>
      <c r="H1553" s="3">
        <f>_xlfn.XLOOKUP(SalesData[[#This Row],[Product]],Menu[Product],Menu[Unit Price])</f>
        <v>3.5</v>
      </c>
      <c r="I1553" s="3">
        <f>SalesData[[#This Row],[Qty]]*SalesData[[#This Row],[Unit Price]]</f>
        <v>7</v>
      </c>
    </row>
    <row r="1554" spans="1:9" x14ac:dyDescent="0.3">
      <c r="A1554" s="2">
        <v>45740</v>
      </c>
      <c r="B1554" s="1">
        <v>0.48947170087938174</v>
      </c>
      <c r="C1554" t="str">
        <f t="shared" si="25"/>
        <v>Mon</v>
      </c>
      <c r="D1554" t="s">
        <v>17</v>
      </c>
      <c r="E1554" t="str">
        <f>_xlfn.XLOOKUP(SalesData[[#This Row],[Product]],Menu[Product],Menu[Category])</f>
        <v>Food</v>
      </c>
      <c r="F1554" t="s">
        <v>15</v>
      </c>
      <c r="G1554">
        <v>2</v>
      </c>
      <c r="H1554" s="3">
        <f>_xlfn.XLOOKUP(SalesData[[#This Row],[Product]],Menu[Product],Menu[Unit Price])</f>
        <v>10</v>
      </c>
      <c r="I1554" s="3">
        <f>SalesData[[#This Row],[Qty]]*SalesData[[#This Row],[Unit Price]]</f>
        <v>20</v>
      </c>
    </row>
    <row r="1555" spans="1:9" x14ac:dyDescent="0.3">
      <c r="A1555" s="2">
        <v>45740</v>
      </c>
      <c r="B1555" s="1">
        <v>0.48981237389351218</v>
      </c>
      <c r="C1555" t="str">
        <f t="shared" si="25"/>
        <v>Mon</v>
      </c>
      <c r="D1555" t="s">
        <v>17</v>
      </c>
      <c r="E1555" t="str">
        <f>_xlfn.XLOOKUP(SalesData[[#This Row],[Product]],Menu[Product],Menu[Category])</f>
        <v>Food</v>
      </c>
      <c r="F1555" t="s">
        <v>23</v>
      </c>
      <c r="G1555">
        <v>4</v>
      </c>
      <c r="H1555" s="3">
        <f>_xlfn.XLOOKUP(SalesData[[#This Row],[Product]],Menu[Product],Menu[Unit Price])</f>
        <v>9.5</v>
      </c>
      <c r="I1555" s="3">
        <f>SalesData[[#This Row],[Qty]]*SalesData[[#This Row],[Unit Price]]</f>
        <v>38</v>
      </c>
    </row>
    <row r="1556" spans="1:9" x14ac:dyDescent="0.3">
      <c r="A1556" s="2">
        <v>45740</v>
      </c>
      <c r="B1556" s="1">
        <v>0.49120909077864888</v>
      </c>
      <c r="C1556" t="str">
        <f t="shared" si="25"/>
        <v>Mon</v>
      </c>
      <c r="D1556" t="s">
        <v>10</v>
      </c>
      <c r="E1556" t="str">
        <f>_xlfn.XLOOKUP(SalesData[[#This Row],[Product]],Menu[Product],Menu[Category])</f>
        <v>Food</v>
      </c>
      <c r="F1556" t="s">
        <v>15</v>
      </c>
      <c r="G1556">
        <v>3</v>
      </c>
      <c r="H1556" s="3">
        <f>_xlfn.XLOOKUP(SalesData[[#This Row],[Product]],Menu[Product],Menu[Unit Price])</f>
        <v>10</v>
      </c>
      <c r="I1556" s="3">
        <f>SalesData[[#This Row],[Qty]]*SalesData[[#This Row],[Unit Price]]</f>
        <v>30</v>
      </c>
    </row>
    <row r="1557" spans="1:9" x14ac:dyDescent="0.3">
      <c r="A1557" s="2">
        <v>45740</v>
      </c>
      <c r="B1557" s="1">
        <v>0.49158348849233979</v>
      </c>
      <c r="C1557" t="str">
        <f t="shared" si="25"/>
        <v>Mon</v>
      </c>
      <c r="D1557" t="s">
        <v>8</v>
      </c>
      <c r="E1557" t="str">
        <f>_xlfn.XLOOKUP(SalesData[[#This Row],[Product]],Menu[Product],Menu[Category])</f>
        <v>Food</v>
      </c>
      <c r="F1557" t="s">
        <v>15</v>
      </c>
      <c r="G1557">
        <v>3</v>
      </c>
      <c r="H1557" s="3">
        <f>_xlfn.XLOOKUP(SalesData[[#This Row],[Product]],Menu[Product],Menu[Unit Price])</f>
        <v>10</v>
      </c>
      <c r="I1557" s="3">
        <f>SalesData[[#This Row],[Qty]]*SalesData[[#This Row],[Unit Price]]</f>
        <v>30</v>
      </c>
    </row>
    <row r="1558" spans="1:9" x14ac:dyDescent="0.3">
      <c r="A1558" s="2">
        <v>45740</v>
      </c>
      <c r="B1558" s="1">
        <v>0.49272373737916458</v>
      </c>
      <c r="C1558" t="str">
        <f t="shared" si="25"/>
        <v>Mon</v>
      </c>
      <c r="D1558" t="s">
        <v>10</v>
      </c>
      <c r="E1558" t="str">
        <f>_xlfn.XLOOKUP(SalesData[[#This Row],[Product]],Menu[Product],Menu[Category])</f>
        <v>Beverage</v>
      </c>
      <c r="F1558" t="s">
        <v>18</v>
      </c>
      <c r="G1558">
        <v>4</v>
      </c>
      <c r="H1558" s="3">
        <f>_xlfn.XLOOKUP(SalesData[[#This Row],[Product]],Menu[Product],Menu[Unit Price])</f>
        <v>3.5</v>
      </c>
      <c r="I1558" s="3">
        <f>SalesData[[#This Row],[Qty]]*SalesData[[#This Row],[Unit Price]]</f>
        <v>14</v>
      </c>
    </row>
    <row r="1559" spans="1:9" x14ac:dyDescent="0.3">
      <c r="A1559" s="2">
        <v>45740</v>
      </c>
      <c r="B1559" s="1">
        <v>0.49360277701150584</v>
      </c>
      <c r="C1559" t="str">
        <f t="shared" si="25"/>
        <v>Mon</v>
      </c>
      <c r="D1559" t="s">
        <v>17</v>
      </c>
      <c r="E1559" t="str">
        <f>_xlfn.XLOOKUP(SalesData[[#This Row],[Product]],Menu[Product],Menu[Category])</f>
        <v>Beverage</v>
      </c>
      <c r="F1559" t="s">
        <v>13</v>
      </c>
      <c r="G1559">
        <v>4</v>
      </c>
      <c r="H1559" s="3">
        <f>_xlfn.XLOOKUP(SalesData[[#This Row],[Product]],Menu[Product],Menu[Unit Price])</f>
        <v>5.25</v>
      </c>
      <c r="I1559" s="3">
        <f>SalesData[[#This Row],[Qty]]*SalesData[[#This Row],[Unit Price]]</f>
        <v>21</v>
      </c>
    </row>
    <row r="1560" spans="1:9" x14ac:dyDescent="0.3">
      <c r="A1560" s="2">
        <v>45740</v>
      </c>
      <c r="B1560" s="1">
        <v>0.49378051597294642</v>
      </c>
      <c r="C1560" t="str">
        <f t="shared" si="25"/>
        <v>Mon</v>
      </c>
      <c r="D1560" t="s">
        <v>10</v>
      </c>
      <c r="E1560" t="str">
        <f>_xlfn.XLOOKUP(SalesData[[#This Row],[Product]],Menu[Product],Menu[Category])</f>
        <v>Beverage</v>
      </c>
      <c r="F1560" t="s">
        <v>14</v>
      </c>
      <c r="G1560">
        <v>3</v>
      </c>
      <c r="H1560" s="3">
        <f>_xlfn.XLOOKUP(SalesData[[#This Row],[Product]],Menu[Product],Menu[Unit Price])</f>
        <v>3.25</v>
      </c>
      <c r="I1560" s="3">
        <f>SalesData[[#This Row],[Qty]]*SalesData[[#This Row],[Unit Price]]</f>
        <v>9.75</v>
      </c>
    </row>
    <row r="1561" spans="1:9" x14ac:dyDescent="0.3">
      <c r="A1561" s="2">
        <v>45740</v>
      </c>
      <c r="B1561" s="1">
        <v>0.49403659204670997</v>
      </c>
      <c r="C1561" t="str">
        <f t="shared" si="25"/>
        <v>Mon</v>
      </c>
      <c r="D1561" t="s">
        <v>17</v>
      </c>
      <c r="E1561" t="str">
        <f>_xlfn.XLOOKUP(SalesData[[#This Row],[Product]],Menu[Product],Menu[Category])</f>
        <v>Food</v>
      </c>
      <c r="F1561" t="s">
        <v>23</v>
      </c>
      <c r="G1561">
        <v>2</v>
      </c>
      <c r="H1561" s="3">
        <f>_xlfn.XLOOKUP(SalesData[[#This Row],[Product]],Menu[Product],Menu[Unit Price])</f>
        <v>9.5</v>
      </c>
      <c r="I1561" s="3">
        <f>SalesData[[#This Row],[Qty]]*SalesData[[#This Row],[Unit Price]]</f>
        <v>19</v>
      </c>
    </row>
    <row r="1562" spans="1:9" x14ac:dyDescent="0.3">
      <c r="A1562" s="2">
        <v>45740</v>
      </c>
      <c r="B1562" s="1">
        <v>0.49560737782119169</v>
      </c>
      <c r="C1562" t="str">
        <f t="shared" si="25"/>
        <v>Mon</v>
      </c>
      <c r="D1562" t="s">
        <v>19</v>
      </c>
      <c r="E1562" t="str">
        <f>_xlfn.XLOOKUP(SalesData[[#This Row],[Product]],Menu[Product],Menu[Category])</f>
        <v>Beverage</v>
      </c>
      <c r="F1562" t="s">
        <v>18</v>
      </c>
      <c r="G1562">
        <v>3</v>
      </c>
      <c r="H1562" s="3">
        <f>_xlfn.XLOOKUP(SalesData[[#This Row],[Product]],Menu[Product],Menu[Unit Price])</f>
        <v>3.5</v>
      </c>
      <c r="I1562" s="3">
        <f>SalesData[[#This Row],[Qty]]*SalesData[[#This Row],[Unit Price]]</f>
        <v>10.5</v>
      </c>
    </row>
    <row r="1563" spans="1:9" x14ac:dyDescent="0.3">
      <c r="A1563" s="2">
        <v>45740</v>
      </c>
      <c r="B1563" s="1">
        <v>0.49633028339101148</v>
      </c>
      <c r="C1563" t="str">
        <f t="shared" si="25"/>
        <v>Mon</v>
      </c>
      <c r="D1563" t="s">
        <v>19</v>
      </c>
      <c r="E1563" t="str">
        <f>_xlfn.XLOOKUP(SalesData[[#This Row],[Product]],Menu[Product],Menu[Category])</f>
        <v>Food</v>
      </c>
      <c r="F1563" t="s">
        <v>22</v>
      </c>
      <c r="G1563">
        <v>1</v>
      </c>
      <c r="H1563" s="3">
        <f>_xlfn.XLOOKUP(SalesData[[#This Row],[Product]],Menu[Product],Menu[Unit Price])</f>
        <v>4.75</v>
      </c>
      <c r="I1563" s="3">
        <f>SalesData[[#This Row],[Qty]]*SalesData[[#This Row],[Unit Price]]</f>
        <v>4.75</v>
      </c>
    </row>
    <row r="1564" spans="1:9" x14ac:dyDescent="0.3">
      <c r="A1564" s="2">
        <v>45740</v>
      </c>
      <c r="B1564" s="1">
        <v>0.49706076504672192</v>
      </c>
      <c r="C1564" t="str">
        <f t="shared" si="25"/>
        <v>Mon</v>
      </c>
      <c r="D1564" t="s">
        <v>17</v>
      </c>
      <c r="E1564" t="str">
        <f>_xlfn.XLOOKUP(SalesData[[#This Row],[Product]],Menu[Product],Menu[Category])</f>
        <v>Beverage</v>
      </c>
      <c r="F1564" t="s">
        <v>13</v>
      </c>
      <c r="G1564">
        <v>3</v>
      </c>
      <c r="H1564" s="3">
        <f>_xlfn.XLOOKUP(SalesData[[#This Row],[Product]],Menu[Product],Menu[Unit Price])</f>
        <v>5.25</v>
      </c>
      <c r="I1564" s="3">
        <f>SalesData[[#This Row],[Qty]]*SalesData[[#This Row],[Unit Price]]</f>
        <v>15.75</v>
      </c>
    </row>
    <row r="1565" spans="1:9" x14ac:dyDescent="0.3">
      <c r="A1565" s="2">
        <v>45740</v>
      </c>
      <c r="B1565" s="1">
        <v>0.49822250700458448</v>
      </c>
      <c r="C1565" t="str">
        <f t="shared" si="25"/>
        <v>Mon</v>
      </c>
      <c r="D1565" t="s">
        <v>8</v>
      </c>
      <c r="E1565" t="str">
        <f>_xlfn.XLOOKUP(SalesData[[#This Row],[Product]],Menu[Product],Menu[Category])</f>
        <v>Food</v>
      </c>
      <c r="F1565" t="s">
        <v>20</v>
      </c>
      <c r="G1565">
        <v>2</v>
      </c>
      <c r="H1565" s="3">
        <f>_xlfn.XLOOKUP(SalesData[[#This Row],[Product]],Menu[Product],Menu[Unit Price])</f>
        <v>4.25</v>
      </c>
      <c r="I1565" s="3">
        <f>SalesData[[#This Row],[Qty]]*SalesData[[#This Row],[Unit Price]]</f>
        <v>8.5</v>
      </c>
    </row>
    <row r="1566" spans="1:9" x14ac:dyDescent="0.3">
      <c r="A1566" s="2">
        <v>45740</v>
      </c>
      <c r="B1566" s="1">
        <v>0.4983773984419072</v>
      </c>
      <c r="C1566" t="str">
        <f t="shared" si="25"/>
        <v>Mon</v>
      </c>
      <c r="D1566" t="s">
        <v>8</v>
      </c>
      <c r="E1566" t="str">
        <f>_xlfn.XLOOKUP(SalesData[[#This Row],[Product]],Menu[Product],Menu[Category])</f>
        <v>Food</v>
      </c>
      <c r="F1566" t="s">
        <v>15</v>
      </c>
      <c r="G1566">
        <v>4</v>
      </c>
      <c r="H1566" s="3">
        <f>_xlfn.XLOOKUP(SalesData[[#This Row],[Product]],Menu[Product],Menu[Unit Price])</f>
        <v>10</v>
      </c>
      <c r="I1566" s="3">
        <f>SalesData[[#This Row],[Qty]]*SalesData[[#This Row],[Unit Price]]</f>
        <v>40</v>
      </c>
    </row>
    <row r="1567" spans="1:9" x14ac:dyDescent="0.3">
      <c r="A1567" s="2">
        <v>45740</v>
      </c>
      <c r="B1567" s="1">
        <v>0.5013513444071499</v>
      </c>
      <c r="C1567" t="str">
        <f t="shared" si="25"/>
        <v>Mon</v>
      </c>
      <c r="D1567" t="s">
        <v>10</v>
      </c>
      <c r="E1567" t="str">
        <f>_xlfn.XLOOKUP(SalesData[[#This Row],[Product]],Menu[Product],Menu[Category])</f>
        <v>Food</v>
      </c>
      <c r="F1567" t="s">
        <v>22</v>
      </c>
      <c r="G1567">
        <v>3</v>
      </c>
      <c r="H1567" s="3">
        <f>_xlfn.XLOOKUP(SalesData[[#This Row],[Product]],Menu[Product],Menu[Unit Price])</f>
        <v>4.75</v>
      </c>
      <c r="I1567" s="3">
        <f>SalesData[[#This Row],[Qty]]*SalesData[[#This Row],[Unit Price]]</f>
        <v>14.25</v>
      </c>
    </row>
    <row r="1568" spans="1:9" x14ac:dyDescent="0.3">
      <c r="A1568" s="2">
        <v>45740</v>
      </c>
      <c r="B1568" s="1">
        <v>0.50831932347188613</v>
      </c>
      <c r="C1568" t="str">
        <f t="shared" si="25"/>
        <v>Mon</v>
      </c>
      <c r="D1568" t="s">
        <v>19</v>
      </c>
      <c r="E1568" t="str">
        <f>_xlfn.XLOOKUP(SalesData[[#This Row],[Product]],Menu[Product],Menu[Category])</f>
        <v>Beverage</v>
      </c>
      <c r="F1568" t="s">
        <v>21</v>
      </c>
      <c r="G1568">
        <v>2</v>
      </c>
      <c r="H1568" s="3">
        <f>_xlfn.XLOOKUP(SalesData[[#This Row],[Product]],Menu[Product],Menu[Unit Price])</f>
        <v>5.75</v>
      </c>
      <c r="I1568" s="3">
        <f>SalesData[[#This Row],[Qty]]*SalesData[[#This Row],[Unit Price]]</f>
        <v>11.5</v>
      </c>
    </row>
    <row r="1569" spans="1:9" x14ac:dyDescent="0.3">
      <c r="A1569" s="2">
        <v>45740</v>
      </c>
      <c r="B1569" s="1">
        <v>0.50849051475149598</v>
      </c>
      <c r="C1569" t="str">
        <f t="shared" si="25"/>
        <v>Mon</v>
      </c>
      <c r="D1569" t="s">
        <v>17</v>
      </c>
      <c r="E1569" t="str">
        <f>_xlfn.XLOOKUP(SalesData[[#This Row],[Product]],Menu[Product],Menu[Category])</f>
        <v>Beverage</v>
      </c>
      <c r="F1569" t="s">
        <v>16</v>
      </c>
      <c r="G1569">
        <v>3</v>
      </c>
      <c r="H1569" s="3">
        <f>_xlfn.XLOOKUP(SalesData[[#This Row],[Product]],Menu[Product],Menu[Unit Price])</f>
        <v>6</v>
      </c>
      <c r="I1569" s="3">
        <f>SalesData[[#This Row],[Qty]]*SalesData[[#This Row],[Unit Price]]</f>
        <v>18</v>
      </c>
    </row>
    <row r="1570" spans="1:9" x14ac:dyDescent="0.3">
      <c r="A1570" s="2">
        <v>45740</v>
      </c>
      <c r="B1570" s="1">
        <v>0.50946358711664308</v>
      </c>
      <c r="C1570" t="str">
        <f t="shared" si="25"/>
        <v>Mon</v>
      </c>
      <c r="D1570" t="s">
        <v>17</v>
      </c>
      <c r="E1570" t="str">
        <f>_xlfn.XLOOKUP(SalesData[[#This Row],[Product]],Menu[Product],Menu[Category])</f>
        <v>Food</v>
      </c>
      <c r="F1570" t="s">
        <v>20</v>
      </c>
      <c r="G1570">
        <v>1</v>
      </c>
      <c r="H1570" s="3">
        <f>_xlfn.XLOOKUP(SalesData[[#This Row],[Product]],Menu[Product],Menu[Unit Price])</f>
        <v>4.25</v>
      </c>
      <c r="I1570" s="3">
        <f>SalesData[[#This Row],[Qty]]*SalesData[[#This Row],[Unit Price]]</f>
        <v>4.25</v>
      </c>
    </row>
    <row r="1571" spans="1:9" x14ac:dyDescent="0.3">
      <c r="A1571" s="2">
        <v>45740</v>
      </c>
      <c r="B1571" s="1">
        <v>0.50994074844157777</v>
      </c>
      <c r="C1571" t="str">
        <f t="shared" si="25"/>
        <v>Mon</v>
      </c>
      <c r="D1571" t="s">
        <v>19</v>
      </c>
      <c r="E1571" t="str">
        <f>_xlfn.XLOOKUP(SalesData[[#This Row],[Product]],Menu[Product],Menu[Category])</f>
        <v>Beverage</v>
      </c>
      <c r="F1571" t="s">
        <v>18</v>
      </c>
      <c r="G1571">
        <v>4</v>
      </c>
      <c r="H1571" s="3">
        <f>_xlfn.XLOOKUP(SalesData[[#This Row],[Product]],Menu[Product],Menu[Unit Price])</f>
        <v>3.5</v>
      </c>
      <c r="I1571" s="3">
        <f>SalesData[[#This Row],[Qty]]*SalesData[[#This Row],[Unit Price]]</f>
        <v>14</v>
      </c>
    </row>
    <row r="1572" spans="1:9" x14ac:dyDescent="0.3">
      <c r="A1572" s="2">
        <v>45740</v>
      </c>
      <c r="B1572" s="1">
        <v>0.51101546043432233</v>
      </c>
      <c r="C1572" t="str">
        <f t="shared" si="25"/>
        <v>Mon</v>
      </c>
      <c r="D1572" t="s">
        <v>10</v>
      </c>
      <c r="E1572" t="str">
        <f>_xlfn.XLOOKUP(SalesData[[#This Row],[Product]],Menu[Product],Menu[Category])</f>
        <v>Beverage</v>
      </c>
      <c r="F1572" t="s">
        <v>16</v>
      </c>
      <c r="G1572">
        <v>1</v>
      </c>
      <c r="H1572" s="3">
        <f>_xlfn.XLOOKUP(SalesData[[#This Row],[Product]],Menu[Product],Menu[Unit Price])</f>
        <v>6</v>
      </c>
      <c r="I1572" s="3">
        <f>SalesData[[#This Row],[Qty]]*SalesData[[#This Row],[Unit Price]]</f>
        <v>6</v>
      </c>
    </row>
    <row r="1573" spans="1:9" x14ac:dyDescent="0.3">
      <c r="A1573" s="2">
        <v>45740</v>
      </c>
      <c r="B1573" s="1">
        <v>0.51141645741028363</v>
      </c>
      <c r="C1573" t="str">
        <f t="shared" si="25"/>
        <v>Mon</v>
      </c>
      <c r="D1573" t="s">
        <v>10</v>
      </c>
      <c r="E1573" t="str">
        <f>_xlfn.XLOOKUP(SalesData[[#This Row],[Product]],Menu[Product],Menu[Category])</f>
        <v>Food</v>
      </c>
      <c r="F1573" t="s">
        <v>22</v>
      </c>
      <c r="G1573">
        <v>2</v>
      </c>
      <c r="H1573" s="3">
        <f>_xlfn.XLOOKUP(SalesData[[#This Row],[Product]],Menu[Product],Menu[Unit Price])</f>
        <v>4.75</v>
      </c>
      <c r="I1573" s="3">
        <f>SalesData[[#This Row],[Qty]]*SalesData[[#This Row],[Unit Price]]</f>
        <v>9.5</v>
      </c>
    </row>
    <row r="1574" spans="1:9" x14ac:dyDescent="0.3">
      <c r="A1574" s="2">
        <v>45740</v>
      </c>
      <c r="B1574" s="1">
        <v>0.51146456081207847</v>
      </c>
      <c r="C1574" t="str">
        <f t="shared" si="25"/>
        <v>Mon</v>
      </c>
      <c r="D1574" t="s">
        <v>17</v>
      </c>
      <c r="E1574" t="str">
        <f>_xlfn.XLOOKUP(SalesData[[#This Row],[Product]],Menu[Product],Menu[Category])</f>
        <v>Food</v>
      </c>
      <c r="F1574" t="s">
        <v>15</v>
      </c>
      <c r="G1574">
        <v>2</v>
      </c>
      <c r="H1574" s="3">
        <f>_xlfn.XLOOKUP(SalesData[[#This Row],[Product]],Menu[Product],Menu[Unit Price])</f>
        <v>10</v>
      </c>
      <c r="I1574" s="3">
        <f>SalesData[[#This Row],[Qty]]*SalesData[[#This Row],[Unit Price]]</f>
        <v>20</v>
      </c>
    </row>
    <row r="1575" spans="1:9" x14ac:dyDescent="0.3">
      <c r="A1575" s="2">
        <v>45740</v>
      </c>
      <c r="B1575" s="1">
        <v>0.51200487193210664</v>
      </c>
      <c r="C1575" t="str">
        <f t="shared" si="25"/>
        <v>Mon</v>
      </c>
      <c r="D1575" t="s">
        <v>10</v>
      </c>
      <c r="E1575" t="str">
        <f>_xlfn.XLOOKUP(SalesData[[#This Row],[Product]],Menu[Product],Menu[Category])</f>
        <v>Beverage</v>
      </c>
      <c r="F1575" t="s">
        <v>13</v>
      </c>
      <c r="G1575">
        <v>3</v>
      </c>
      <c r="H1575" s="3">
        <f>_xlfn.XLOOKUP(SalesData[[#This Row],[Product]],Menu[Product],Menu[Unit Price])</f>
        <v>5.25</v>
      </c>
      <c r="I1575" s="3">
        <f>SalesData[[#This Row],[Qty]]*SalesData[[#This Row],[Unit Price]]</f>
        <v>15.75</v>
      </c>
    </row>
    <row r="1576" spans="1:9" x14ac:dyDescent="0.3">
      <c r="A1576" s="2">
        <v>45740</v>
      </c>
      <c r="B1576" s="1">
        <v>0.51257877778603256</v>
      </c>
      <c r="C1576" t="str">
        <f t="shared" si="25"/>
        <v>Mon</v>
      </c>
      <c r="D1576" t="s">
        <v>17</v>
      </c>
      <c r="E1576" t="str">
        <f>_xlfn.XLOOKUP(SalesData[[#This Row],[Product]],Menu[Product],Menu[Category])</f>
        <v>Beverage</v>
      </c>
      <c r="F1576" t="s">
        <v>12</v>
      </c>
      <c r="G1576">
        <v>3</v>
      </c>
      <c r="H1576" s="3">
        <f>_xlfn.XLOOKUP(SalesData[[#This Row],[Product]],Menu[Product],Menu[Unit Price])</f>
        <v>5.5</v>
      </c>
      <c r="I1576" s="3">
        <f>SalesData[[#This Row],[Qty]]*SalesData[[#This Row],[Unit Price]]</f>
        <v>16.5</v>
      </c>
    </row>
    <row r="1577" spans="1:9" x14ac:dyDescent="0.3">
      <c r="A1577" s="2">
        <v>45740</v>
      </c>
      <c r="B1577" s="1">
        <v>0.51307167311313828</v>
      </c>
      <c r="C1577" t="str">
        <f t="shared" si="25"/>
        <v>Mon</v>
      </c>
      <c r="D1577" t="s">
        <v>19</v>
      </c>
      <c r="E1577" t="str">
        <f>_xlfn.XLOOKUP(SalesData[[#This Row],[Product]],Menu[Product],Menu[Category])</f>
        <v>Food</v>
      </c>
      <c r="F1577" t="s">
        <v>20</v>
      </c>
      <c r="G1577">
        <v>3</v>
      </c>
      <c r="H1577" s="3">
        <f>_xlfn.XLOOKUP(SalesData[[#This Row],[Product]],Menu[Product],Menu[Unit Price])</f>
        <v>4.25</v>
      </c>
      <c r="I1577" s="3">
        <f>SalesData[[#This Row],[Qty]]*SalesData[[#This Row],[Unit Price]]</f>
        <v>12.75</v>
      </c>
    </row>
    <row r="1578" spans="1:9" x14ac:dyDescent="0.3">
      <c r="A1578" s="2">
        <v>45740</v>
      </c>
      <c r="B1578" s="1">
        <v>0.51389845268719847</v>
      </c>
      <c r="C1578" t="str">
        <f t="shared" si="25"/>
        <v>Mon</v>
      </c>
      <c r="D1578" t="s">
        <v>10</v>
      </c>
      <c r="E1578" t="str">
        <f>_xlfn.XLOOKUP(SalesData[[#This Row],[Product]],Menu[Product],Menu[Category])</f>
        <v>Beverage</v>
      </c>
      <c r="F1578" t="s">
        <v>18</v>
      </c>
      <c r="G1578">
        <v>2</v>
      </c>
      <c r="H1578" s="3">
        <f>_xlfn.XLOOKUP(SalesData[[#This Row],[Product]],Menu[Product],Menu[Unit Price])</f>
        <v>3.5</v>
      </c>
      <c r="I1578" s="3">
        <f>SalesData[[#This Row],[Qty]]*SalesData[[#This Row],[Unit Price]]</f>
        <v>7</v>
      </c>
    </row>
    <row r="1579" spans="1:9" x14ac:dyDescent="0.3">
      <c r="A1579" s="2">
        <v>45740</v>
      </c>
      <c r="B1579" s="1">
        <v>0.51889007963472544</v>
      </c>
      <c r="C1579" t="str">
        <f t="shared" si="25"/>
        <v>Mon</v>
      </c>
      <c r="D1579" t="s">
        <v>8</v>
      </c>
      <c r="E1579" t="str">
        <f>_xlfn.XLOOKUP(SalesData[[#This Row],[Product]],Menu[Product],Menu[Category])</f>
        <v>Food</v>
      </c>
      <c r="F1579" t="s">
        <v>23</v>
      </c>
      <c r="G1579">
        <v>2</v>
      </c>
      <c r="H1579" s="3">
        <f>_xlfn.XLOOKUP(SalesData[[#This Row],[Product]],Menu[Product],Menu[Unit Price])</f>
        <v>9.5</v>
      </c>
      <c r="I1579" s="3">
        <f>SalesData[[#This Row],[Qty]]*SalesData[[#This Row],[Unit Price]]</f>
        <v>19</v>
      </c>
    </row>
    <row r="1580" spans="1:9" x14ac:dyDescent="0.3">
      <c r="A1580" s="2">
        <v>45740</v>
      </c>
      <c r="B1580" s="1">
        <v>0.51969994881869952</v>
      </c>
      <c r="C1580" t="str">
        <f t="shared" si="25"/>
        <v>Mon</v>
      </c>
      <c r="D1580" t="s">
        <v>8</v>
      </c>
      <c r="E1580" t="str">
        <f>_xlfn.XLOOKUP(SalesData[[#This Row],[Product]],Menu[Product],Menu[Category])</f>
        <v>Food</v>
      </c>
      <c r="F1580" t="s">
        <v>23</v>
      </c>
      <c r="G1580">
        <v>3</v>
      </c>
      <c r="H1580" s="3">
        <f>_xlfn.XLOOKUP(SalesData[[#This Row],[Product]],Menu[Product],Menu[Unit Price])</f>
        <v>9.5</v>
      </c>
      <c r="I1580" s="3">
        <f>SalesData[[#This Row],[Qty]]*SalesData[[#This Row],[Unit Price]]</f>
        <v>28.5</v>
      </c>
    </row>
    <row r="1581" spans="1:9" x14ac:dyDescent="0.3">
      <c r="A1581" s="2">
        <v>45740</v>
      </c>
      <c r="B1581" s="1">
        <v>0.51979778809902077</v>
      </c>
      <c r="C1581" t="str">
        <f t="shared" si="25"/>
        <v>Mon</v>
      </c>
      <c r="D1581" t="s">
        <v>10</v>
      </c>
      <c r="E1581" t="str">
        <f>_xlfn.XLOOKUP(SalesData[[#This Row],[Product]],Menu[Product],Menu[Category])</f>
        <v>Food</v>
      </c>
      <c r="F1581" t="s">
        <v>20</v>
      </c>
      <c r="G1581">
        <v>3</v>
      </c>
      <c r="H1581" s="3">
        <f>_xlfn.XLOOKUP(SalesData[[#This Row],[Product]],Menu[Product],Menu[Unit Price])</f>
        <v>4.25</v>
      </c>
      <c r="I1581" s="3">
        <f>SalesData[[#This Row],[Qty]]*SalesData[[#This Row],[Unit Price]]</f>
        <v>12.75</v>
      </c>
    </row>
    <row r="1582" spans="1:9" x14ac:dyDescent="0.3">
      <c r="A1582" s="2">
        <v>45740</v>
      </c>
      <c r="B1582" s="1">
        <v>0.52252285471865034</v>
      </c>
      <c r="C1582" t="str">
        <f t="shared" si="25"/>
        <v>Mon</v>
      </c>
      <c r="D1582" t="s">
        <v>10</v>
      </c>
      <c r="E1582" t="str">
        <f>_xlfn.XLOOKUP(SalesData[[#This Row],[Product]],Menu[Product],Menu[Category])</f>
        <v>Food</v>
      </c>
      <c r="F1582" t="s">
        <v>20</v>
      </c>
      <c r="G1582">
        <v>2</v>
      </c>
      <c r="H1582" s="3">
        <f>_xlfn.XLOOKUP(SalesData[[#This Row],[Product]],Menu[Product],Menu[Unit Price])</f>
        <v>4.25</v>
      </c>
      <c r="I1582" s="3">
        <f>SalesData[[#This Row],[Qty]]*SalesData[[#This Row],[Unit Price]]</f>
        <v>8.5</v>
      </c>
    </row>
    <row r="1583" spans="1:9" x14ac:dyDescent="0.3">
      <c r="A1583" s="2">
        <v>45740</v>
      </c>
      <c r="B1583" s="1">
        <v>0.5249909638895558</v>
      </c>
      <c r="C1583" t="str">
        <f t="shared" si="25"/>
        <v>Mon</v>
      </c>
      <c r="D1583" t="s">
        <v>10</v>
      </c>
      <c r="E1583" t="str">
        <f>_xlfn.XLOOKUP(SalesData[[#This Row],[Product]],Menu[Product],Menu[Category])</f>
        <v>Beverage</v>
      </c>
      <c r="F1583" t="s">
        <v>14</v>
      </c>
      <c r="G1583">
        <v>2</v>
      </c>
      <c r="H1583" s="3">
        <f>_xlfn.XLOOKUP(SalesData[[#This Row],[Product]],Menu[Product],Menu[Unit Price])</f>
        <v>3.25</v>
      </c>
      <c r="I1583" s="3">
        <f>SalesData[[#This Row],[Qty]]*SalesData[[#This Row],[Unit Price]]</f>
        <v>6.5</v>
      </c>
    </row>
    <row r="1584" spans="1:9" x14ac:dyDescent="0.3">
      <c r="A1584" s="2">
        <v>45740</v>
      </c>
      <c r="B1584" s="1">
        <v>0.54539277064757907</v>
      </c>
      <c r="C1584" t="str">
        <f t="shared" si="25"/>
        <v>Mon</v>
      </c>
      <c r="D1584" t="s">
        <v>8</v>
      </c>
      <c r="E1584" t="str">
        <f>_xlfn.XLOOKUP(SalesData[[#This Row],[Product]],Menu[Product],Menu[Category])</f>
        <v>Beverage</v>
      </c>
      <c r="F1584" t="s">
        <v>16</v>
      </c>
      <c r="G1584">
        <v>1</v>
      </c>
      <c r="H1584" s="3">
        <f>_xlfn.XLOOKUP(SalesData[[#This Row],[Product]],Menu[Product],Menu[Unit Price])</f>
        <v>6</v>
      </c>
      <c r="I1584" s="3">
        <f>SalesData[[#This Row],[Qty]]*SalesData[[#This Row],[Unit Price]]</f>
        <v>6</v>
      </c>
    </row>
    <row r="1585" spans="1:9" x14ac:dyDescent="0.3">
      <c r="A1585" s="2">
        <v>45740</v>
      </c>
      <c r="B1585" s="1">
        <v>0.54581559238159882</v>
      </c>
      <c r="C1585" t="str">
        <f t="shared" si="25"/>
        <v>Mon</v>
      </c>
      <c r="D1585" t="s">
        <v>10</v>
      </c>
      <c r="E1585" t="str">
        <f>_xlfn.XLOOKUP(SalesData[[#This Row],[Product]],Menu[Product],Menu[Category])</f>
        <v>Beverage</v>
      </c>
      <c r="F1585" t="s">
        <v>14</v>
      </c>
      <c r="G1585">
        <v>2</v>
      </c>
      <c r="H1585" s="3">
        <f>_xlfn.XLOOKUP(SalesData[[#This Row],[Product]],Menu[Product],Menu[Unit Price])</f>
        <v>3.25</v>
      </c>
      <c r="I1585" s="3">
        <f>SalesData[[#This Row],[Qty]]*SalesData[[#This Row],[Unit Price]]</f>
        <v>6.5</v>
      </c>
    </row>
    <row r="1586" spans="1:9" x14ac:dyDescent="0.3">
      <c r="A1586" s="2">
        <v>45740</v>
      </c>
      <c r="B1586" s="1">
        <v>0.56363871624675532</v>
      </c>
      <c r="C1586" t="str">
        <f t="shared" si="25"/>
        <v>Mon</v>
      </c>
      <c r="D1586" t="s">
        <v>8</v>
      </c>
      <c r="E1586" t="str">
        <f>_xlfn.XLOOKUP(SalesData[[#This Row],[Product]],Menu[Product],Menu[Category])</f>
        <v>Food</v>
      </c>
      <c r="F1586" t="s">
        <v>15</v>
      </c>
      <c r="G1586">
        <v>1</v>
      </c>
      <c r="H1586" s="3">
        <f>_xlfn.XLOOKUP(SalesData[[#This Row],[Product]],Menu[Product],Menu[Unit Price])</f>
        <v>10</v>
      </c>
      <c r="I1586" s="3">
        <f>SalesData[[#This Row],[Qty]]*SalesData[[#This Row],[Unit Price]]</f>
        <v>10</v>
      </c>
    </row>
    <row r="1587" spans="1:9" x14ac:dyDescent="0.3">
      <c r="A1587" s="2">
        <v>45740</v>
      </c>
      <c r="B1587" s="1">
        <v>0.58080508011087639</v>
      </c>
      <c r="C1587" t="str">
        <f t="shared" si="25"/>
        <v>Mon</v>
      </c>
      <c r="D1587" t="s">
        <v>19</v>
      </c>
      <c r="E1587" t="str">
        <f>_xlfn.XLOOKUP(SalesData[[#This Row],[Product]],Menu[Product],Menu[Category])</f>
        <v>Food</v>
      </c>
      <c r="F1587" t="s">
        <v>22</v>
      </c>
      <c r="G1587">
        <v>1</v>
      </c>
      <c r="H1587" s="3">
        <f>_xlfn.XLOOKUP(SalesData[[#This Row],[Product]],Menu[Product],Menu[Unit Price])</f>
        <v>4.75</v>
      </c>
      <c r="I1587" s="3">
        <f>SalesData[[#This Row],[Qty]]*SalesData[[#This Row],[Unit Price]]</f>
        <v>4.75</v>
      </c>
    </row>
    <row r="1588" spans="1:9" x14ac:dyDescent="0.3">
      <c r="A1588" s="2">
        <v>45740</v>
      </c>
      <c r="B1588" s="1">
        <v>0.58624474663193316</v>
      </c>
      <c r="C1588" t="str">
        <f t="shared" si="25"/>
        <v>Mon</v>
      </c>
      <c r="D1588" t="s">
        <v>10</v>
      </c>
      <c r="E1588" t="str">
        <f>_xlfn.XLOOKUP(SalesData[[#This Row],[Product]],Menu[Product],Menu[Category])</f>
        <v>Beverage</v>
      </c>
      <c r="F1588" t="s">
        <v>18</v>
      </c>
      <c r="G1588">
        <v>1</v>
      </c>
      <c r="H1588" s="3">
        <f>_xlfn.XLOOKUP(SalesData[[#This Row],[Product]],Menu[Product],Menu[Unit Price])</f>
        <v>3.5</v>
      </c>
      <c r="I1588" s="3">
        <f>SalesData[[#This Row],[Qty]]*SalesData[[#This Row],[Unit Price]]</f>
        <v>3.5</v>
      </c>
    </row>
    <row r="1589" spans="1:9" x14ac:dyDescent="0.3">
      <c r="A1589" s="2">
        <v>45740</v>
      </c>
      <c r="B1589" s="1">
        <v>0.59929854481863643</v>
      </c>
      <c r="C1589" t="str">
        <f t="shared" si="25"/>
        <v>Mon</v>
      </c>
      <c r="D1589" t="s">
        <v>10</v>
      </c>
      <c r="E1589" t="str">
        <f>_xlfn.XLOOKUP(SalesData[[#This Row],[Product]],Menu[Product],Menu[Category])</f>
        <v>Food</v>
      </c>
      <c r="F1589" t="s">
        <v>23</v>
      </c>
      <c r="G1589">
        <v>1</v>
      </c>
      <c r="H1589" s="3">
        <f>_xlfn.XLOOKUP(SalesData[[#This Row],[Product]],Menu[Product],Menu[Unit Price])</f>
        <v>9.5</v>
      </c>
      <c r="I1589" s="3">
        <f>SalesData[[#This Row],[Qty]]*SalesData[[#This Row],[Unit Price]]</f>
        <v>9.5</v>
      </c>
    </row>
    <row r="1590" spans="1:9" x14ac:dyDescent="0.3">
      <c r="A1590" s="2">
        <v>45740</v>
      </c>
      <c r="B1590" s="1">
        <v>0.60738949365576866</v>
      </c>
      <c r="C1590" t="str">
        <f t="shared" si="25"/>
        <v>Mon</v>
      </c>
      <c r="D1590" t="s">
        <v>10</v>
      </c>
      <c r="E1590" t="str">
        <f>_xlfn.XLOOKUP(SalesData[[#This Row],[Product]],Menu[Product],Menu[Category])</f>
        <v>Beverage</v>
      </c>
      <c r="F1590" t="s">
        <v>21</v>
      </c>
      <c r="G1590">
        <v>4</v>
      </c>
      <c r="H1590" s="3">
        <f>_xlfn.XLOOKUP(SalesData[[#This Row],[Product]],Menu[Product],Menu[Unit Price])</f>
        <v>5.75</v>
      </c>
      <c r="I1590" s="3">
        <f>SalesData[[#This Row],[Qty]]*SalesData[[#This Row],[Unit Price]]</f>
        <v>23</v>
      </c>
    </row>
    <row r="1591" spans="1:9" x14ac:dyDescent="0.3">
      <c r="A1591" s="2">
        <v>45740</v>
      </c>
      <c r="B1591" s="1">
        <v>0.62264335919471714</v>
      </c>
      <c r="C1591" t="str">
        <f t="shared" si="25"/>
        <v>Mon</v>
      </c>
      <c r="D1591" t="s">
        <v>19</v>
      </c>
      <c r="E1591" t="str">
        <f>_xlfn.XLOOKUP(SalesData[[#This Row],[Product]],Menu[Product],Menu[Category])</f>
        <v>Beverage</v>
      </c>
      <c r="F1591" t="s">
        <v>12</v>
      </c>
      <c r="G1591">
        <v>1</v>
      </c>
      <c r="H1591" s="3">
        <f>_xlfn.XLOOKUP(SalesData[[#This Row],[Product]],Menu[Product],Menu[Unit Price])</f>
        <v>5.5</v>
      </c>
      <c r="I1591" s="3">
        <f>SalesData[[#This Row],[Qty]]*SalesData[[#This Row],[Unit Price]]</f>
        <v>5.5</v>
      </c>
    </row>
    <row r="1592" spans="1:9" x14ac:dyDescent="0.3">
      <c r="A1592" s="2">
        <v>45740</v>
      </c>
      <c r="B1592" s="1">
        <v>0.63279247238184999</v>
      </c>
      <c r="C1592" t="str">
        <f t="shared" si="25"/>
        <v>Mon</v>
      </c>
      <c r="D1592" t="s">
        <v>19</v>
      </c>
      <c r="E1592" t="str">
        <f>_xlfn.XLOOKUP(SalesData[[#This Row],[Product]],Menu[Product],Menu[Category])</f>
        <v>Food</v>
      </c>
      <c r="F1592" t="s">
        <v>23</v>
      </c>
      <c r="G1592">
        <v>3</v>
      </c>
      <c r="H1592" s="3">
        <f>_xlfn.XLOOKUP(SalesData[[#This Row],[Product]],Menu[Product],Menu[Unit Price])</f>
        <v>9.5</v>
      </c>
      <c r="I1592" s="3">
        <f>SalesData[[#This Row],[Qty]]*SalesData[[#This Row],[Unit Price]]</f>
        <v>28.5</v>
      </c>
    </row>
    <row r="1593" spans="1:9" x14ac:dyDescent="0.3">
      <c r="A1593" s="2">
        <v>45740</v>
      </c>
      <c r="B1593" s="1">
        <v>0.64092592713310825</v>
      </c>
      <c r="C1593" t="str">
        <f t="shared" si="25"/>
        <v>Mon</v>
      </c>
      <c r="D1593" t="s">
        <v>19</v>
      </c>
      <c r="E1593" t="str">
        <f>_xlfn.XLOOKUP(SalesData[[#This Row],[Product]],Menu[Product],Menu[Category])</f>
        <v>Food</v>
      </c>
      <c r="F1593" t="s">
        <v>15</v>
      </c>
      <c r="G1593">
        <v>3</v>
      </c>
      <c r="H1593" s="3">
        <f>_xlfn.XLOOKUP(SalesData[[#This Row],[Product]],Menu[Product],Menu[Unit Price])</f>
        <v>10</v>
      </c>
      <c r="I1593" s="3">
        <f>SalesData[[#This Row],[Qty]]*SalesData[[#This Row],[Unit Price]]</f>
        <v>30</v>
      </c>
    </row>
    <row r="1594" spans="1:9" x14ac:dyDescent="0.3">
      <c r="A1594" s="2">
        <v>45740</v>
      </c>
      <c r="B1594" s="1">
        <v>0.64744425547314766</v>
      </c>
      <c r="C1594" t="str">
        <f t="shared" si="25"/>
        <v>Mon</v>
      </c>
      <c r="D1594" t="s">
        <v>17</v>
      </c>
      <c r="E1594" t="str">
        <f>_xlfn.XLOOKUP(SalesData[[#This Row],[Product]],Menu[Product],Menu[Category])</f>
        <v>Food</v>
      </c>
      <c r="F1594" t="s">
        <v>23</v>
      </c>
      <c r="G1594">
        <v>4</v>
      </c>
      <c r="H1594" s="3">
        <f>_xlfn.XLOOKUP(SalesData[[#This Row],[Product]],Menu[Product],Menu[Unit Price])</f>
        <v>9.5</v>
      </c>
      <c r="I1594" s="3">
        <f>SalesData[[#This Row],[Qty]]*SalesData[[#This Row],[Unit Price]]</f>
        <v>38</v>
      </c>
    </row>
    <row r="1595" spans="1:9" x14ac:dyDescent="0.3">
      <c r="A1595" s="2">
        <v>45740</v>
      </c>
      <c r="B1595" s="1">
        <v>0.65066485054570566</v>
      </c>
      <c r="C1595" t="str">
        <f t="shared" si="25"/>
        <v>Mon</v>
      </c>
      <c r="D1595" t="s">
        <v>17</v>
      </c>
      <c r="E1595" t="str">
        <f>_xlfn.XLOOKUP(SalesData[[#This Row],[Product]],Menu[Product],Menu[Category])</f>
        <v>Food</v>
      </c>
      <c r="F1595" t="s">
        <v>20</v>
      </c>
      <c r="G1595">
        <v>2</v>
      </c>
      <c r="H1595" s="3">
        <f>_xlfn.XLOOKUP(SalesData[[#This Row],[Product]],Menu[Product],Menu[Unit Price])</f>
        <v>4.25</v>
      </c>
      <c r="I1595" s="3">
        <f>SalesData[[#This Row],[Qty]]*SalesData[[#This Row],[Unit Price]]</f>
        <v>8.5</v>
      </c>
    </row>
    <row r="1596" spans="1:9" x14ac:dyDescent="0.3">
      <c r="A1596" s="2">
        <v>45740</v>
      </c>
      <c r="B1596" s="1">
        <v>0.68776984020254894</v>
      </c>
      <c r="C1596" t="str">
        <f t="shared" si="25"/>
        <v>Mon</v>
      </c>
      <c r="D1596" t="s">
        <v>10</v>
      </c>
      <c r="E1596" t="str">
        <f>_xlfn.XLOOKUP(SalesData[[#This Row],[Product]],Menu[Product],Menu[Category])</f>
        <v>Food</v>
      </c>
      <c r="F1596" t="s">
        <v>15</v>
      </c>
      <c r="G1596">
        <v>2</v>
      </c>
      <c r="H1596" s="3">
        <f>_xlfn.XLOOKUP(SalesData[[#This Row],[Product]],Menu[Product],Menu[Unit Price])</f>
        <v>10</v>
      </c>
      <c r="I1596" s="3">
        <f>SalesData[[#This Row],[Qty]]*SalesData[[#This Row],[Unit Price]]</f>
        <v>20</v>
      </c>
    </row>
    <row r="1597" spans="1:9" x14ac:dyDescent="0.3">
      <c r="A1597" s="2">
        <v>45740</v>
      </c>
      <c r="B1597" s="1">
        <v>0.68952317361024251</v>
      </c>
      <c r="C1597" t="str">
        <f t="shared" si="25"/>
        <v>Mon</v>
      </c>
      <c r="D1597" t="s">
        <v>19</v>
      </c>
      <c r="E1597" t="str">
        <f>_xlfn.XLOOKUP(SalesData[[#This Row],[Product]],Menu[Product],Menu[Category])</f>
        <v>Food</v>
      </c>
      <c r="F1597" t="s">
        <v>23</v>
      </c>
      <c r="G1597">
        <v>3</v>
      </c>
      <c r="H1597" s="3">
        <f>_xlfn.XLOOKUP(SalesData[[#This Row],[Product]],Menu[Product],Menu[Unit Price])</f>
        <v>9.5</v>
      </c>
      <c r="I1597" s="3">
        <f>SalesData[[#This Row],[Qty]]*SalesData[[#This Row],[Unit Price]]</f>
        <v>28.5</v>
      </c>
    </row>
    <row r="1598" spans="1:9" x14ac:dyDescent="0.3">
      <c r="A1598" s="2">
        <v>45740</v>
      </c>
      <c r="B1598" s="1">
        <v>0.74572854709671366</v>
      </c>
      <c r="C1598" t="str">
        <f t="shared" si="25"/>
        <v>Mon</v>
      </c>
      <c r="D1598" t="s">
        <v>19</v>
      </c>
      <c r="E1598" t="str">
        <f>_xlfn.XLOOKUP(SalesData[[#This Row],[Product]],Menu[Product],Menu[Category])</f>
        <v>Beverage</v>
      </c>
      <c r="F1598" t="s">
        <v>16</v>
      </c>
      <c r="G1598">
        <v>2</v>
      </c>
      <c r="H1598" s="3">
        <f>_xlfn.XLOOKUP(SalesData[[#This Row],[Product]],Menu[Product],Menu[Unit Price])</f>
        <v>6</v>
      </c>
      <c r="I1598" s="3">
        <f>SalesData[[#This Row],[Qty]]*SalesData[[#This Row],[Unit Price]]</f>
        <v>12</v>
      </c>
    </row>
    <row r="1599" spans="1:9" x14ac:dyDescent="0.3">
      <c r="A1599" s="2">
        <v>45740</v>
      </c>
      <c r="B1599" s="1">
        <v>0.76230823156640681</v>
      </c>
      <c r="C1599" t="str">
        <f t="shared" si="25"/>
        <v>Mon</v>
      </c>
      <c r="D1599" t="s">
        <v>8</v>
      </c>
      <c r="E1599" t="str">
        <f>_xlfn.XLOOKUP(SalesData[[#This Row],[Product]],Menu[Product],Menu[Category])</f>
        <v>Food</v>
      </c>
      <c r="F1599" t="s">
        <v>15</v>
      </c>
      <c r="G1599">
        <v>4</v>
      </c>
      <c r="H1599" s="3">
        <f>_xlfn.XLOOKUP(SalesData[[#This Row],[Product]],Menu[Product],Menu[Unit Price])</f>
        <v>10</v>
      </c>
      <c r="I1599" s="3">
        <f>SalesData[[#This Row],[Qty]]*SalesData[[#This Row],[Unit Price]]</f>
        <v>40</v>
      </c>
    </row>
    <row r="1600" spans="1:9" x14ac:dyDescent="0.3">
      <c r="A1600" s="2">
        <v>45740</v>
      </c>
      <c r="B1600" s="1">
        <v>0.77282806955475758</v>
      </c>
      <c r="C1600" t="str">
        <f t="shared" si="25"/>
        <v>Mon</v>
      </c>
      <c r="D1600" t="s">
        <v>19</v>
      </c>
      <c r="E1600" t="str">
        <f>_xlfn.XLOOKUP(SalesData[[#This Row],[Product]],Menu[Product],Menu[Category])</f>
        <v>Beverage</v>
      </c>
      <c r="F1600" t="s">
        <v>21</v>
      </c>
      <c r="G1600">
        <v>3</v>
      </c>
      <c r="H1600" s="3">
        <f>_xlfn.XLOOKUP(SalesData[[#This Row],[Product]],Menu[Product],Menu[Unit Price])</f>
        <v>5.75</v>
      </c>
      <c r="I1600" s="3">
        <f>SalesData[[#This Row],[Qty]]*SalesData[[#This Row],[Unit Price]]</f>
        <v>17.25</v>
      </c>
    </row>
    <row r="1601" spans="1:9" x14ac:dyDescent="0.3">
      <c r="A1601" s="2">
        <v>45740</v>
      </c>
      <c r="B1601" s="1">
        <v>0.79033842361148499</v>
      </c>
      <c r="C1601" t="str">
        <f t="shared" si="25"/>
        <v>Mon</v>
      </c>
      <c r="D1601" t="s">
        <v>8</v>
      </c>
      <c r="E1601" t="str">
        <f>_xlfn.XLOOKUP(SalesData[[#This Row],[Product]],Menu[Product],Menu[Category])</f>
        <v>Food</v>
      </c>
      <c r="F1601" t="s">
        <v>20</v>
      </c>
      <c r="G1601">
        <v>4</v>
      </c>
      <c r="H1601" s="3">
        <f>_xlfn.XLOOKUP(SalesData[[#This Row],[Product]],Menu[Product],Menu[Unit Price])</f>
        <v>4.25</v>
      </c>
      <c r="I1601" s="3">
        <f>SalesData[[#This Row],[Qty]]*SalesData[[#This Row],[Unit Price]]</f>
        <v>17</v>
      </c>
    </row>
    <row r="1602" spans="1:9" x14ac:dyDescent="0.3">
      <c r="A1602" s="2">
        <v>45741</v>
      </c>
      <c r="B1602" s="1">
        <v>0.29868099533704479</v>
      </c>
      <c r="C1602" t="str">
        <f t="shared" si="25"/>
        <v>Tue</v>
      </c>
      <c r="D1602" t="s">
        <v>19</v>
      </c>
      <c r="E1602" t="str">
        <f>_xlfn.XLOOKUP(SalesData[[#This Row],[Product]],Menu[Product],Menu[Category])</f>
        <v>Beverage</v>
      </c>
      <c r="F1602" t="s">
        <v>16</v>
      </c>
      <c r="G1602">
        <v>3</v>
      </c>
      <c r="H1602" s="3">
        <f>_xlfn.XLOOKUP(SalesData[[#This Row],[Product]],Menu[Product],Menu[Unit Price])</f>
        <v>6</v>
      </c>
      <c r="I1602" s="3">
        <f>SalesData[[#This Row],[Qty]]*SalesData[[#This Row],[Unit Price]]</f>
        <v>18</v>
      </c>
    </row>
    <row r="1603" spans="1:9" x14ac:dyDescent="0.3">
      <c r="A1603" s="2">
        <v>45741</v>
      </c>
      <c r="B1603" s="1">
        <v>0.29871936976888808</v>
      </c>
      <c r="C1603" t="str">
        <f t="shared" ref="C1603:C1666" si="26">TEXT(A1603, "ddd")</f>
        <v>Tue</v>
      </c>
      <c r="D1603" t="s">
        <v>8</v>
      </c>
      <c r="E1603" t="str">
        <f>_xlfn.XLOOKUP(SalesData[[#This Row],[Product]],Menu[Product],Menu[Category])</f>
        <v>Beverage</v>
      </c>
      <c r="F1603" t="s">
        <v>21</v>
      </c>
      <c r="G1603">
        <v>2</v>
      </c>
      <c r="H1603" s="3">
        <f>_xlfn.XLOOKUP(SalesData[[#This Row],[Product]],Menu[Product],Menu[Unit Price])</f>
        <v>5.75</v>
      </c>
      <c r="I1603" s="3">
        <f>SalesData[[#This Row],[Qty]]*SalesData[[#This Row],[Unit Price]]</f>
        <v>11.5</v>
      </c>
    </row>
    <row r="1604" spans="1:9" x14ac:dyDescent="0.3">
      <c r="A1604" s="2">
        <v>45741</v>
      </c>
      <c r="B1604" s="1">
        <v>0.29886636476792294</v>
      </c>
      <c r="C1604" t="str">
        <f t="shared" si="26"/>
        <v>Tue</v>
      </c>
      <c r="D1604" t="s">
        <v>19</v>
      </c>
      <c r="E1604" t="str">
        <f>_xlfn.XLOOKUP(SalesData[[#This Row],[Product]],Menu[Product],Menu[Category])</f>
        <v>Beverage</v>
      </c>
      <c r="F1604" t="s">
        <v>18</v>
      </c>
      <c r="G1604">
        <v>1</v>
      </c>
      <c r="H1604" s="3">
        <f>_xlfn.XLOOKUP(SalesData[[#This Row],[Product]],Menu[Product],Menu[Unit Price])</f>
        <v>3.5</v>
      </c>
      <c r="I1604" s="3">
        <f>SalesData[[#This Row],[Qty]]*SalesData[[#This Row],[Unit Price]]</f>
        <v>3.5</v>
      </c>
    </row>
    <row r="1605" spans="1:9" x14ac:dyDescent="0.3">
      <c r="A1605" s="2">
        <v>45741</v>
      </c>
      <c r="B1605" s="1">
        <v>0.29956899301841583</v>
      </c>
      <c r="C1605" t="str">
        <f t="shared" si="26"/>
        <v>Tue</v>
      </c>
      <c r="D1605" t="s">
        <v>8</v>
      </c>
      <c r="E1605" t="str">
        <f>_xlfn.XLOOKUP(SalesData[[#This Row],[Product]],Menu[Product],Menu[Category])</f>
        <v>Beverage</v>
      </c>
      <c r="F1605" t="s">
        <v>12</v>
      </c>
      <c r="G1605">
        <v>2</v>
      </c>
      <c r="H1605" s="3">
        <f>_xlfn.XLOOKUP(SalesData[[#This Row],[Product]],Menu[Product],Menu[Unit Price])</f>
        <v>5.5</v>
      </c>
      <c r="I1605" s="3">
        <f>SalesData[[#This Row],[Qty]]*SalesData[[#This Row],[Unit Price]]</f>
        <v>11</v>
      </c>
    </row>
    <row r="1606" spans="1:9" x14ac:dyDescent="0.3">
      <c r="A1606" s="2">
        <v>45741</v>
      </c>
      <c r="B1606" s="1">
        <v>0.30145048785809858</v>
      </c>
      <c r="C1606" t="str">
        <f t="shared" si="26"/>
        <v>Tue</v>
      </c>
      <c r="D1606" t="s">
        <v>19</v>
      </c>
      <c r="E1606" t="str">
        <f>_xlfn.XLOOKUP(SalesData[[#This Row],[Product]],Menu[Product],Menu[Category])</f>
        <v>Beverage</v>
      </c>
      <c r="F1606" t="s">
        <v>13</v>
      </c>
      <c r="G1606">
        <v>3</v>
      </c>
      <c r="H1606" s="3">
        <f>_xlfn.XLOOKUP(SalesData[[#This Row],[Product]],Menu[Product],Menu[Unit Price])</f>
        <v>5.25</v>
      </c>
      <c r="I1606" s="3">
        <f>SalesData[[#This Row],[Qty]]*SalesData[[#This Row],[Unit Price]]</f>
        <v>15.75</v>
      </c>
    </row>
    <row r="1607" spans="1:9" x14ac:dyDescent="0.3">
      <c r="A1607" s="2">
        <v>45741</v>
      </c>
      <c r="B1607" s="1">
        <v>0.30155443755836037</v>
      </c>
      <c r="C1607" t="str">
        <f t="shared" si="26"/>
        <v>Tue</v>
      </c>
      <c r="D1607" t="s">
        <v>19</v>
      </c>
      <c r="E1607" t="str">
        <f>_xlfn.XLOOKUP(SalesData[[#This Row],[Product]],Menu[Product],Menu[Category])</f>
        <v>Beverage</v>
      </c>
      <c r="F1607" t="s">
        <v>14</v>
      </c>
      <c r="G1607">
        <v>1</v>
      </c>
      <c r="H1607" s="3">
        <f>_xlfn.XLOOKUP(SalesData[[#This Row],[Product]],Menu[Product],Menu[Unit Price])</f>
        <v>3.25</v>
      </c>
      <c r="I1607" s="3">
        <f>SalesData[[#This Row],[Qty]]*SalesData[[#This Row],[Unit Price]]</f>
        <v>3.25</v>
      </c>
    </row>
    <row r="1608" spans="1:9" x14ac:dyDescent="0.3">
      <c r="A1608" s="2">
        <v>45741</v>
      </c>
      <c r="B1608" s="1">
        <v>0.30158531166538816</v>
      </c>
      <c r="C1608" t="str">
        <f t="shared" si="26"/>
        <v>Tue</v>
      </c>
      <c r="D1608" t="s">
        <v>8</v>
      </c>
      <c r="E1608" t="str">
        <f>_xlfn.XLOOKUP(SalesData[[#This Row],[Product]],Menu[Product],Menu[Category])</f>
        <v>Beverage</v>
      </c>
      <c r="F1608" t="s">
        <v>14</v>
      </c>
      <c r="G1608">
        <v>2</v>
      </c>
      <c r="H1608" s="3">
        <f>_xlfn.XLOOKUP(SalesData[[#This Row],[Product]],Menu[Product],Menu[Unit Price])</f>
        <v>3.25</v>
      </c>
      <c r="I1608" s="3">
        <f>SalesData[[#This Row],[Qty]]*SalesData[[#This Row],[Unit Price]]</f>
        <v>6.5</v>
      </c>
    </row>
    <row r="1609" spans="1:9" x14ac:dyDescent="0.3">
      <c r="A1609" s="2">
        <v>45741</v>
      </c>
      <c r="B1609" s="1">
        <v>0.30271293259425563</v>
      </c>
      <c r="C1609" t="str">
        <f t="shared" si="26"/>
        <v>Tue</v>
      </c>
      <c r="D1609" t="s">
        <v>19</v>
      </c>
      <c r="E1609" t="str">
        <f>_xlfn.XLOOKUP(SalesData[[#This Row],[Product]],Menu[Product],Menu[Category])</f>
        <v>Food</v>
      </c>
      <c r="F1609" t="s">
        <v>20</v>
      </c>
      <c r="G1609">
        <v>1</v>
      </c>
      <c r="H1609" s="3">
        <f>_xlfn.XLOOKUP(SalesData[[#This Row],[Product]],Menu[Product],Menu[Unit Price])</f>
        <v>4.25</v>
      </c>
      <c r="I1609" s="3">
        <f>SalesData[[#This Row],[Qty]]*SalesData[[#This Row],[Unit Price]]</f>
        <v>4.25</v>
      </c>
    </row>
    <row r="1610" spans="1:9" x14ac:dyDescent="0.3">
      <c r="A1610" s="2">
        <v>45741</v>
      </c>
      <c r="B1610" s="1">
        <v>0.30362792028671504</v>
      </c>
      <c r="C1610" t="str">
        <f t="shared" si="26"/>
        <v>Tue</v>
      </c>
      <c r="D1610" t="s">
        <v>10</v>
      </c>
      <c r="E1610" t="str">
        <f>_xlfn.XLOOKUP(SalesData[[#This Row],[Product]],Menu[Product],Menu[Category])</f>
        <v>Food</v>
      </c>
      <c r="F1610" t="s">
        <v>23</v>
      </c>
      <c r="G1610">
        <v>4</v>
      </c>
      <c r="H1610" s="3">
        <f>_xlfn.XLOOKUP(SalesData[[#This Row],[Product]],Menu[Product],Menu[Unit Price])</f>
        <v>9.5</v>
      </c>
      <c r="I1610" s="3">
        <f>SalesData[[#This Row],[Qty]]*SalesData[[#This Row],[Unit Price]]</f>
        <v>38</v>
      </c>
    </row>
    <row r="1611" spans="1:9" x14ac:dyDescent="0.3">
      <c r="A1611" s="2">
        <v>45741</v>
      </c>
      <c r="B1611" s="1">
        <v>0.30482154735810563</v>
      </c>
      <c r="C1611" t="str">
        <f t="shared" si="26"/>
        <v>Tue</v>
      </c>
      <c r="D1611" t="s">
        <v>8</v>
      </c>
      <c r="E1611" t="str">
        <f>_xlfn.XLOOKUP(SalesData[[#This Row],[Product]],Menu[Product],Menu[Category])</f>
        <v>Beverage</v>
      </c>
      <c r="F1611" t="s">
        <v>14</v>
      </c>
      <c r="G1611">
        <v>1</v>
      </c>
      <c r="H1611" s="3">
        <f>_xlfn.XLOOKUP(SalesData[[#This Row],[Product]],Menu[Product],Menu[Unit Price])</f>
        <v>3.25</v>
      </c>
      <c r="I1611" s="3">
        <f>SalesData[[#This Row],[Qty]]*SalesData[[#This Row],[Unit Price]]</f>
        <v>3.25</v>
      </c>
    </row>
    <row r="1612" spans="1:9" x14ac:dyDescent="0.3">
      <c r="A1612" s="2">
        <v>45741</v>
      </c>
      <c r="B1612" s="1">
        <v>0.30590117094298436</v>
      </c>
      <c r="C1612" t="str">
        <f t="shared" si="26"/>
        <v>Tue</v>
      </c>
      <c r="D1612" t="s">
        <v>10</v>
      </c>
      <c r="E1612" t="str">
        <f>_xlfn.XLOOKUP(SalesData[[#This Row],[Product]],Menu[Product],Menu[Category])</f>
        <v>Beverage</v>
      </c>
      <c r="F1612" t="s">
        <v>21</v>
      </c>
      <c r="G1612">
        <v>3</v>
      </c>
      <c r="H1612" s="3">
        <f>_xlfn.XLOOKUP(SalesData[[#This Row],[Product]],Menu[Product],Menu[Unit Price])</f>
        <v>5.75</v>
      </c>
      <c r="I1612" s="3">
        <f>SalesData[[#This Row],[Qty]]*SalesData[[#This Row],[Unit Price]]</f>
        <v>17.25</v>
      </c>
    </row>
    <row r="1613" spans="1:9" x14ac:dyDescent="0.3">
      <c r="A1613" s="2">
        <v>45741</v>
      </c>
      <c r="B1613" s="1">
        <v>0.30607052522095746</v>
      </c>
      <c r="C1613" t="str">
        <f t="shared" si="26"/>
        <v>Tue</v>
      </c>
      <c r="D1613" t="s">
        <v>17</v>
      </c>
      <c r="E1613" t="str">
        <f>_xlfn.XLOOKUP(SalesData[[#This Row],[Product]],Menu[Product],Menu[Category])</f>
        <v>Beverage</v>
      </c>
      <c r="F1613" t="s">
        <v>13</v>
      </c>
      <c r="G1613">
        <v>4</v>
      </c>
      <c r="H1613" s="3">
        <f>_xlfn.XLOOKUP(SalesData[[#This Row],[Product]],Menu[Product],Menu[Unit Price])</f>
        <v>5.25</v>
      </c>
      <c r="I1613" s="3">
        <f>SalesData[[#This Row],[Qty]]*SalesData[[#This Row],[Unit Price]]</f>
        <v>21</v>
      </c>
    </row>
    <row r="1614" spans="1:9" x14ac:dyDescent="0.3">
      <c r="A1614" s="2">
        <v>45741</v>
      </c>
      <c r="B1614" s="1">
        <v>0.30740298629992241</v>
      </c>
      <c r="C1614" t="str">
        <f t="shared" si="26"/>
        <v>Tue</v>
      </c>
      <c r="D1614" t="s">
        <v>19</v>
      </c>
      <c r="E1614" t="str">
        <f>_xlfn.XLOOKUP(SalesData[[#This Row],[Product]],Menu[Product],Menu[Category])</f>
        <v>Food</v>
      </c>
      <c r="F1614" t="s">
        <v>20</v>
      </c>
      <c r="G1614">
        <v>3</v>
      </c>
      <c r="H1614" s="3">
        <f>_xlfn.XLOOKUP(SalesData[[#This Row],[Product]],Menu[Product],Menu[Unit Price])</f>
        <v>4.25</v>
      </c>
      <c r="I1614" s="3">
        <f>SalesData[[#This Row],[Qty]]*SalesData[[#This Row],[Unit Price]]</f>
        <v>12.75</v>
      </c>
    </row>
    <row r="1615" spans="1:9" x14ac:dyDescent="0.3">
      <c r="A1615" s="2">
        <v>45741</v>
      </c>
      <c r="B1615" s="1">
        <v>0.30956343515803875</v>
      </c>
      <c r="C1615" t="str">
        <f t="shared" si="26"/>
        <v>Tue</v>
      </c>
      <c r="D1615" t="s">
        <v>19</v>
      </c>
      <c r="E1615" t="str">
        <f>_xlfn.XLOOKUP(SalesData[[#This Row],[Product]],Menu[Product],Menu[Category])</f>
        <v>Beverage</v>
      </c>
      <c r="F1615" t="s">
        <v>13</v>
      </c>
      <c r="G1615">
        <v>3</v>
      </c>
      <c r="H1615" s="3">
        <f>_xlfn.XLOOKUP(SalesData[[#This Row],[Product]],Menu[Product],Menu[Unit Price])</f>
        <v>5.25</v>
      </c>
      <c r="I1615" s="3">
        <f>SalesData[[#This Row],[Qty]]*SalesData[[#This Row],[Unit Price]]</f>
        <v>15.75</v>
      </c>
    </row>
    <row r="1616" spans="1:9" x14ac:dyDescent="0.3">
      <c r="A1616" s="2">
        <v>45741</v>
      </c>
      <c r="B1616" s="1">
        <v>0.3165033476947916</v>
      </c>
      <c r="C1616" t="str">
        <f t="shared" si="26"/>
        <v>Tue</v>
      </c>
      <c r="D1616" t="s">
        <v>10</v>
      </c>
      <c r="E1616" t="str">
        <f>_xlfn.XLOOKUP(SalesData[[#This Row],[Product]],Menu[Product],Menu[Category])</f>
        <v>Beverage</v>
      </c>
      <c r="F1616" t="s">
        <v>13</v>
      </c>
      <c r="G1616">
        <v>4</v>
      </c>
      <c r="H1616" s="3">
        <f>_xlfn.XLOOKUP(SalesData[[#This Row],[Product]],Menu[Product],Menu[Unit Price])</f>
        <v>5.25</v>
      </c>
      <c r="I1616" s="3">
        <f>SalesData[[#This Row],[Qty]]*SalesData[[#This Row],[Unit Price]]</f>
        <v>21</v>
      </c>
    </row>
    <row r="1617" spans="1:9" x14ac:dyDescent="0.3">
      <c r="A1617" s="2">
        <v>45741</v>
      </c>
      <c r="B1617" s="1">
        <v>0.31659707550099958</v>
      </c>
      <c r="C1617" t="str">
        <f t="shared" si="26"/>
        <v>Tue</v>
      </c>
      <c r="D1617" t="s">
        <v>17</v>
      </c>
      <c r="E1617" t="str">
        <f>_xlfn.XLOOKUP(SalesData[[#This Row],[Product]],Menu[Product],Menu[Category])</f>
        <v>Beverage</v>
      </c>
      <c r="F1617" t="s">
        <v>12</v>
      </c>
      <c r="G1617">
        <v>3</v>
      </c>
      <c r="H1617" s="3">
        <f>_xlfn.XLOOKUP(SalesData[[#This Row],[Product]],Menu[Product],Menu[Unit Price])</f>
        <v>5.5</v>
      </c>
      <c r="I1617" s="3">
        <f>SalesData[[#This Row],[Qty]]*SalesData[[#This Row],[Unit Price]]</f>
        <v>16.5</v>
      </c>
    </row>
    <row r="1618" spans="1:9" x14ac:dyDescent="0.3">
      <c r="A1618" s="2">
        <v>45741</v>
      </c>
      <c r="B1618" s="1">
        <v>0.31687372676213454</v>
      </c>
      <c r="C1618" t="str">
        <f t="shared" si="26"/>
        <v>Tue</v>
      </c>
      <c r="D1618" t="s">
        <v>19</v>
      </c>
      <c r="E1618" t="str">
        <f>_xlfn.XLOOKUP(SalesData[[#This Row],[Product]],Menu[Product],Menu[Category])</f>
        <v>Beverage</v>
      </c>
      <c r="F1618" t="s">
        <v>13</v>
      </c>
      <c r="G1618">
        <v>2</v>
      </c>
      <c r="H1618" s="3">
        <f>_xlfn.XLOOKUP(SalesData[[#This Row],[Product]],Menu[Product],Menu[Unit Price])</f>
        <v>5.25</v>
      </c>
      <c r="I1618" s="3">
        <f>SalesData[[#This Row],[Qty]]*SalesData[[#This Row],[Unit Price]]</f>
        <v>10.5</v>
      </c>
    </row>
    <row r="1619" spans="1:9" x14ac:dyDescent="0.3">
      <c r="A1619" s="2">
        <v>45741</v>
      </c>
      <c r="B1619" s="1">
        <v>0.31794476742989647</v>
      </c>
      <c r="C1619" t="str">
        <f t="shared" si="26"/>
        <v>Tue</v>
      </c>
      <c r="D1619" t="s">
        <v>19</v>
      </c>
      <c r="E1619" t="str">
        <f>_xlfn.XLOOKUP(SalesData[[#This Row],[Product]],Menu[Product],Menu[Category])</f>
        <v>Beverage</v>
      </c>
      <c r="F1619" t="s">
        <v>12</v>
      </c>
      <c r="G1619">
        <v>3</v>
      </c>
      <c r="H1619" s="3">
        <f>_xlfn.XLOOKUP(SalesData[[#This Row],[Product]],Menu[Product],Menu[Unit Price])</f>
        <v>5.5</v>
      </c>
      <c r="I1619" s="3">
        <f>SalesData[[#This Row],[Qty]]*SalesData[[#This Row],[Unit Price]]</f>
        <v>16.5</v>
      </c>
    </row>
    <row r="1620" spans="1:9" x14ac:dyDescent="0.3">
      <c r="A1620" s="2">
        <v>45741</v>
      </c>
      <c r="B1620" s="1">
        <v>0.31944767406008434</v>
      </c>
      <c r="C1620" t="str">
        <f t="shared" si="26"/>
        <v>Tue</v>
      </c>
      <c r="D1620" t="s">
        <v>8</v>
      </c>
      <c r="E1620" t="str">
        <f>_xlfn.XLOOKUP(SalesData[[#This Row],[Product]],Menu[Product],Menu[Category])</f>
        <v>Beverage</v>
      </c>
      <c r="F1620" t="s">
        <v>18</v>
      </c>
      <c r="G1620">
        <v>1</v>
      </c>
      <c r="H1620" s="3">
        <f>_xlfn.XLOOKUP(SalesData[[#This Row],[Product]],Menu[Product],Menu[Unit Price])</f>
        <v>3.5</v>
      </c>
      <c r="I1620" s="3">
        <f>SalesData[[#This Row],[Qty]]*SalesData[[#This Row],[Unit Price]]</f>
        <v>3.5</v>
      </c>
    </row>
    <row r="1621" spans="1:9" x14ac:dyDescent="0.3">
      <c r="A1621" s="2">
        <v>45741</v>
      </c>
      <c r="B1621" s="1">
        <v>0.32065070466003426</v>
      </c>
      <c r="C1621" t="str">
        <f t="shared" si="26"/>
        <v>Tue</v>
      </c>
      <c r="D1621" t="s">
        <v>17</v>
      </c>
      <c r="E1621" t="str">
        <f>_xlfn.XLOOKUP(SalesData[[#This Row],[Product]],Menu[Product],Menu[Category])</f>
        <v>Beverage</v>
      </c>
      <c r="F1621" t="s">
        <v>12</v>
      </c>
      <c r="G1621">
        <v>1</v>
      </c>
      <c r="H1621" s="3">
        <f>_xlfn.XLOOKUP(SalesData[[#This Row],[Product]],Menu[Product],Menu[Unit Price])</f>
        <v>5.5</v>
      </c>
      <c r="I1621" s="3">
        <f>SalesData[[#This Row],[Qty]]*SalesData[[#This Row],[Unit Price]]</f>
        <v>5.5</v>
      </c>
    </row>
    <row r="1622" spans="1:9" x14ac:dyDescent="0.3">
      <c r="A1622" s="2">
        <v>45741</v>
      </c>
      <c r="B1622" s="1">
        <v>0.32149658431587008</v>
      </c>
      <c r="C1622" t="str">
        <f t="shared" si="26"/>
        <v>Tue</v>
      </c>
      <c r="D1622" t="s">
        <v>8</v>
      </c>
      <c r="E1622" t="str">
        <f>_xlfn.XLOOKUP(SalesData[[#This Row],[Product]],Menu[Product],Menu[Category])</f>
        <v>Food</v>
      </c>
      <c r="F1622" t="s">
        <v>22</v>
      </c>
      <c r="G1622">
        <v>3</v>
      </c>
      <c r="H1622" s="3">
        <f>_xlfn.XLOOKUP(SalesData[[#This Row],[Product]],Menu[Product],Menu[Unit Price])</f>
        <v>4.75</v>
      </c>
      <c r="I1622" s="3">
        <f>SalesData[[#This Row],[Qty]]*SalesData[[#This Row],[Unit Price]]</f>
        <v>14.25</v>
      </c>
    </row>
    <row r="1623" spans="1:9" x14ac:dyDescent="0.3">
      <c r="A1623" s="2">
        <v>45741</v>
      </c>
      <c r="B1623" s="1">
        <v>0.32246147523682922</v>
      </c>
      <c r="C1623" t="str">
        <f t="shared" si="26"/>
        <v>Tue</v>
      </c>
      <c r="D1623" t="s">
        <v>10</v>
      </c>
      <c r="E1623" t="str">
        <f>_xlfn.XLOOKUP(SalesData[[#This Row],[Product]],Menu[Product],Menu[Category])</f>
        <v>Beverage</v>
      </c>
      <c r="F1623" t="s">
        <v>14</v>
      </c>
      <c r="G1623">
        <v>3</v>
      </c>
      <c r="H1623" s="3">
        <f>_xlfn.XLOOKUP(SalesData[[#This Row],[Product]],Menu[Product],Menu[Unit Price])</f>
        <v>3.25</v>
      </c>
      <c r="I1623" s="3">
        <f>SalesData[[#This Row],[Qty]]*SalesData[[#This Row],[Unit Price]]</f>
        <v>9.75</v>
      </c>
    </row>
    <row r="1624" spans="1:9" x14ac:dyDescent="0.3">
      <c r="A1624" s="2">
        <v>45741</v>
      </c>
      <c r="B1624" s="1">
        <v>0.3227130013080014</v>
      </c>
      <c r="C1624" t="str">
        <f t="shared" si="26"/>
        <v>Tue</v>
      </c>
      <c r="D1624" t="s">
        <v>10</v>
      </c>
      <c r="E1624" t="str">
        <f>_xlfn.XLOOKUP(SalesData[[#This Row],[Product]],Menu[Product],Menu[Category])</f>
        <v>Beverage</v>
      </c>
      <c r="F1624" t="s">
        <v>12</v>
      </c>
      <c r="G1624">
        <v>1</v>
      </c>
      <c r="H1624" s="3">
        <f>_xlfn.XLOOKUP(SalesData[[#This Row],[Product]],Menu[Product],Menu[Unit Price])</f>
        <v>5.5</v>
      </c>
      <c r="I1624" s="3">
        <f>SalesData[[#This Row],[Qty]]*SalesData[[#This Row],[Unit Price]]</f>
        <v>5.5</v>
      </c>
    </row>
    <row r="1625" spans="1:9" x14ac:dyDescent="0.3">
      <c r="A1625" s="2">
        <v>45741</v>
      </c>
      <c r="B1625" s="1">
        <v>0.32306494475497716</v>
      </c>
      <c r="C1625" t="str">
        <f t="shared" si="26"/>
        <v>Tue</v>
      </c>
      <c r="D1625" t="s">
        <v>17</v>
      </c>
      <c r="E1625" t="str">
        <f>_xlfn.XLOOKUP(SalesData[[#This Row],[Product]],Menu[Product],Menu[Category])</f>
        <v>Food</v>
      </c>
      <c r="F1625" t="s">
        <v>15</v>
      </c>
      <c r="G1625">
        <v>2</v>
      </c>
      <c r="H1625" s="3">
        <f>_xlfn.XLOOKUP(SalesData[[#This Row],[Product]],Menu[Product],Menu[Unit Price])</f>
        <v>10</v>
      </c>
      <c r="I1625" s="3">
        <f>SalesData[[#This Row],[Qty]]*SalesData[[#This Row],[Unit Price]]</f>
        <v>20</v>
      </c>
    </row>
    <row r="1626" spans="1:9" x14ac:dyDescent="0.3">
      <c r="A1626" s="2">
        <v>45741</v>
      </c>
      <c r="B1626" s="1">
        <v>0.3231538983866345</v>
      </c>
      <c r="C1626" t="str">
        <f t="shared" si="26"/>
        <v>Tue</v>
      </c>
      <c r="D1626" t="s">
        <v>10</v>
      </c>
      <c r="E1626" t="str">
        <f>_xlfn.XLOOKUP(SalesData[[#This Row],[Product]],Menu[Product],Menu[Category])</f>
        <v>Beverage</v>
      </c>
      <c r="F1626" t="s">
        <v>12</v>
      </c>
      <c r="G1626">
        <v>3</v>
      </c>
      <c r="H1626" s="3">
        <f>_xlfn.XLOOKUP(SalesData[[#This Row],[Product]],Menu[Product],Menu[Unit Price])</f>
        <v>5.5</v>
      </c>
      <c r="I1626" s="3">
        <f>SalesData[[#This Row],[Qty]]*SalesData[[#This Row],[Unit Price]]</f>
        <v>16.5</v>
      </c>
    </row>
    <row r="1627" spans="1:9" x14ac:dyDescent="0.3">
      <c r="A1627" s="2">
        <v>45741</v>
      </c>
      <c r="B1627" s="1">
        <v>0.32422843217091546</v>
      </c>
      <c r="C1627" t="str">
        <f t="shared" si="26"/>
        <v>Tue</v>
      </c>
      <c r="D1627" t="s">
        <v>8</v>
      </c>
      <c r="E1627" t="str">
        <f>_xlfn.XLOOKUP(SalesData[[#This Row],[Product]],Menu[Product],Menu[Category])</f>
        <v>Beverage</v>
      </c>
      <c r="F1627" t="s">
        <v>14</v>
      </c>
      <c r="G1627">
        <v>4</v>
      </c>
      <c r="H1627" s="3">
        <f>_xlfn.XLOOKUP(SalesData[[#This Row],[Product]],Menu[Product],Menu[Unit Price])</f>
        <v>3.25</v>
      </c>
      <c r="I1627" s="3">
        <f>SalesData[[#This Row],[Qty]]*SalesData[[#This Row],[Unit Price]]</f>
        <v>13</v>
      </c>
    </row>
    <row r="1628" spans="1:9" x14ac:dyDescent="0.3">
      <c r="A1628" s="2">
        <v>45741</v>
      </c>
      <c r="B1628" s="1">
        <v>0.32523786140493294</v>
      </c>
      <c r="C1628" t="str">
        <f t="shared" si="26"/>
        <v>Tue</v>
      </c>
      <c r="D1628" t="s">
        <v>19</v>
      </c>
      <c r="E1628" t="str">
        <f>_xlfn.XLOOKUP(SalesData[[#This Row],[Product]],Menu[Product],Menu[Category])</f>
        <v>Beverage</v>
      </c>
      <c r="F1628" t="s">
        <v>16</v>
      </c>
      <c r="G1628">
        <v>2</v>
      </c>
      <c r="H1628" s="3">
        <f>_xlfn.XLOOKUP(SalesData[[#This Row],[Product]],Menu[Product],Menu[Unit Price])</f>
        <v>6</v>
      </c>
      <c r="I1628" s="3">
        <f>SalesData[[#This Row],[Qty]]*SalesData[[#This Row],[Unit Price]]</f>
        <v>12</v>
      </c>
    </row>
    <row r="1629" spans="1:9" x14ac:dyDescent="0.3">
      <c r="A1629" s="2">
        <v>45741</v>
      </c>
      <c r="B1629" s="1">
        <v>0.32600833004253515</v>
      </c>
      <c r="C1629" t="str">
        <f t="shared" si="26"/>
        <v>Tue</v>
      </c>
      <c r="D1629" t="s">
        <v>10</v>
      </c>
      <c r="E1629" t="str">
        <f>_xlfn.XLOOKUP(SalesData[[#This Row],[Product]],Menu[Product],Menu[Category])</f>
        <v>Food</v>
      </c>
      <c r="F1629" t="s">
        <v>15</v>
      </c>
      <c r="G1629">
        <v>3</v>
      </c>
      <c r="H1629" s="3">
        <f>_xlfn.XLOOKUP(SalesData[[#This Row],[Product]],Menu[Product],Menu[Unit Price])</f>
        <v>10</v>
      </c>
      <c r="I1629" s="3">
        <f>SalesData[[#This Row],[Qty]]*SalesData[[#This Row],[Unit Price]]</f>
        <v>30</v>
      </c>
    </row>
    <row r="1630" spans="1:9" x14ac:dyDescent="0.3">
      <c r="A1630" s="2">
        <v>45741</v>
      </c>
      <c r="B1630" s="1">
        <v>0.32631196263609658</v>
      </c>
      <c r="C1630" t="str">
        <f t="shared" si="26"/>
        <v>Tue</v>
      </c>
      <c r="D1630" t="s">
        <v>8</v>
      </c>
      <c r="E1630" t="str">
        <f>_xlfn.XLOOKUP(SalesData[[#This Row],[Product]],Menu[Product],Menu[Category])</f>
        <v>Beverage</v>
      </c>
      <c r="F1630" t="s">
        <v>18</v>
      </c>
      <c r="G1630">
        <v>1</v>
      </c>
      <c r="H1630" s="3">
        <f>_xlfn.XLOOKUP(SalesData[[#This Row],[Product]],Menu[Product],Menu[Unit Price])</f>
        <v>3.5</v>
      </c>
      <c r="I1630" s="3">
        <f>SalesData[[#This Row],[Qty]]*SalesData[[#This Row],[Unit Price]]</f>
        <v>3.5</v>
      </c>
    </row>
    <row r="1631" spans="1:9" x14ac:dyDescent="0.3">
      <c r="A1631" s="2">
        <v>45741</v>
      </c>
      <c r="B1631" s="1">
        <v>0.32635163029385578</v>
      </c>
      <c r="C1631" t="str">
        <f t="shared" si="26"/>
        <v>Tue</v>
      </c>
      <c r="D1631" t="s">
        <v>8</v>
      </c>
      <c r="E1631" t="str">
        <f>_xlfn.XLOOKUP(SalesData[[#This Row],[Product]],Menu[Product],Menu[Category])</f>
        <v>Food</v>
      </c>
      <c r="F1631" t="s">
        <v>20</v>
      </c>
      <c r="G1631">
        <v>2</v>
      </c>
      <c r="H1631" s="3">
        <f>_xlfn.XLOOKUP(SalesData[[#This Row],[Product]],Menu[Product],Menu[Unit Price])</f>
        <v>4.25</v>
      </c>
      <c r="I1631" s="3">
        <f>SalesData[[#This Row],[Qty]]*SalesData[[#This Row],[Unit Price]]</f>
        <v>8.5</v>
      </c>
    </row>
    <row r="1632" spans="1:9" x14ac:dyDescent="0.3">
      <c r="A1632" s="2">
        <v>45741</v>
      </c>
      <c r="B1632" s="1">
        <v>0.32646662174155888</v>
      </c>
      <c r="C1632" t="str">
        <f t="shared" si="26"/>
        <v>Tue</v>
      </c>
      <c r="D1632" t="s">
        <v>19</v>
      </c>
      <c r="E1632" t="str">
        <f>_xlfn.XLOOKUP(SalesData[[#This Row],[Product]],Menu[Product],Menu[Category])</f>
        <v>Beverage</v>
      </c>
      <c r="F1632" t="s">
        <v>13</v>
      </c>
      <c r="G1632">
        <v>2</v>
      </c>
      <c r="H1632" s="3">
        <f>_xlfn.XLOOKUP(SalesData[[#This Row],[Product]],Menu[Product],Menu[Unit Price])</f>
        <v>5.25</v>
      </c>
      <c r="I1632" s="3">
        <f>SalesData[[#This Row],[Qty]]*SalesData[[#This Row],[Unit Price]]</f>
        <v>10.5</v>
      </c>
    </row>
    <row r="1633" spans="1:9" x14ac:dyDescent="0.3">
      <c r="A1633" s="2">
        <v>45741</v>
      </c>
      <c r="B1633" s="1">
        <v>0.32833330571411734</v>
      </c>
      <c r="C1633" t="str">
        <f t="shared" si="26"/>
        <v>Tue</v>
      </c>
      <c r="D1633" t="s">
        <v>8</v>
      </c>
      <c r="E1633" t="str">
        <f>_xlfn.XLOOKUP(SalesData[[#This Row],[Product]],Menu[Product],Menu[Category])</f>
        <v>Food</v>
      </c>
      <c r="F1633" t="s">
        <v>20</v>
      </c>
      <c r="G1633">
        <v>3</v>
      </c>
      <c r="H1633" s="3">
        <f>_xlfn.XLOOKUP(SalesData[[#This Row],[Product]],Menu[Product],Menu[Unit Price])</f>
        <v>4.25</v>
      </c>
      <c r="I1633" s="3">
        <f>SalesData[[#This Row],[Qty]]*SalesData[[#This Row],[Unit Price]]</f>
        <v>12.75</v>
      </c>
    </row>
    <row r="1634" spans="1:9" x14ac:dyDescent="0.3">
      <c r="A1634" s="2">
        <v>45741</v>
      </c>
      <c r="B1634" s="1">
        <v>0.32840150328204931</v>
      </c>
      <c r="C1634" t="str">
        <f t="shared" si="26"/>
        <v>Tue</v>
      </c>
      <c r="D1634" t="s">
        <v>17</v>
      </c>
      <c r="E1634" t="str">
        <f>_xlfn.XLOOKUP(SalesData[[#This Row],[Product]],Menu[Product],Menu[Category])</f>
        <v>Food</v>
      </c>
      <c r="F1634" t="s">
        <v>23</v>
      </c>
      <c r="G1634">
        <v>4</v>
      </c>
      <c r="H1634" s="3">
        <f>_xlfn.XLOOKUP(SalesData[[#This Row],[Product]],Menu[Product],Menu[Unit Price])</f>
        <v>9.5</v>
      </c>
      <c r="I1634" s="3">
        <f>SalesData[[#This Row],[Qty]]*SalesData[[#This Row],[Unit Price]]</f>
        <v>38</v>
      </c>
    </row>
    <row r="1635" spans="1:9" x14ac:dyDescent="0.3">
      <c r="A1635" s="2">
        <v>45741</v>
      </c>
      <c r="B1635" s="1">
        <v>0.3289238428123531</v>
      </c>
      <c r="C1635" t="str">
        <f t="shared" si="26"/>
        <v>Tue</v>
      </c>
      <c r="D1635" t="s">
        <v>17</v>
      </c>
      <c r="E1635" t="str">
        <f>_xlfn.XLOOKUP(SalesData[[#This Row],[Product]],Menu[Product],Menu[Category])</f>
        <v>Beverage</v>
      </c>
      <c r="F1635" t="s">
        <v>14</v>
      </c>
      <c r="G1635">
        <v>2</v>
      </c>
      <c r="H1635" s="3">
        <f>_xlfn.XLOOKUP(SalesData[[#This Row],[Product]],Menu[Product],Menu[Unit Price])</f>
        <v>3.25</v>
      </c>
      <c r="I1635" s="3">
        <f>SalesData[[#This Row],[Qty]]*SalesData[[#This Row],[Unit Price]]</f>
        <v>6.5</v>
      </c>
    </row>
    <row r="1636" spans="1:9" x14ac:dyDescent="0.3">
      <c r="A1636" s="2">
        <v>45741</v>
      </c>
      <c r="B1636" s="1">
        <v>0.32934557165256406</v>
      </c>
      <c r="C1636" t="str">
        <f t="shared" si="26"/>
        <v>Tue</v>
      </c>
      <c r="D1636" t="s">
        <v>19</v>
      </c>
      <c r="E1636" t="str">
        <f>_xlfn.XLOOKUP(SalesData[[#This Row],[Product]],Menu[Product],Menu[Category])</f>
        <v>Beverage</v>
      </c>
      <c r="F1636" t="s">
        <v>14</v>
      </c>
      <c r="G1636">
        <v>1</v>
      </c>
      <c r="H1636" s="3">
        <f>_xlfn.XLOOKUP(SalesData[[#This Row],[Product]],Menu[Product],Menu[Unit Price])</f>
        <v>3.25</v>
      </c>
      <c r="I1636" s="3">
        <f>SalesData[[#This Row],[Qty]]*SalesData[[#This Row],[Unit Price]]</f>
        <v>3.25</v>
      </c>
    </row>
    <row r="1637" spans="1:9" x14ac:dyDescent="0.3">
      <c r="A1637" s="2">
        <v>45741</v>
      </c>
      <c r="B1637" s="1">
        <v>0.33032166672394631</v>
      </c>
      <c r="C1637" t="str">
        <f t="shared" si="26"/>
        <v>Tue</v>
      </c>
      <c r="D1637" t="s">
        <v>17</v>
      </c>
      <c r="E1637" t="str">
        <f>_xlfn.XLOOKUP(SalesData[[#This Row],[Product]],Menu[Product],Menu[Category])</f>
        <v>Beverage</v>
      </c>
      <c r="F1637" t="s">
        <v>14</v>
      </c>
      <c r="G1637">
        <v>1</v>
      </c>
      <c r="H1637" s="3">
        <f>_xlfn.XLOOKUP(SalesData[[#This Row],[Product]],Menu[Product],Menu[Unit Price])</f>
        <v>3.25</v>
      </c>
      <c r="I1637" s="3">
        <f>SalesData[[#This Row],[Qty]]*SalesData[[#This Row],[Unit Price]]</f>
        <v>3.25</v>
      </c>
    </row>
    <row r="1638" spans="1:9" x14ac:dyDescent="0.3">
      <c r="A1638" s="2">
        <v>45741</v>
      </c>
      <c r="B1638" s="1">
        <v>0.33118915318529213</v>
      </c>
      <c r="C1638" t="str">
        <f t="shared" si="26"/>
        <v>Tue</v>
      </c>
      <c r="D1638" t="s">
        <v>17</v>
      </c>
      <c r="E1638" t="str">
        <f>_xlfn.XLOOKUP(SalesData[[#This Row],[Product]],Menu[Product],Menu[Category])</f>
        <v>Beverage</v>
      </c>
      <c r="F1638" t="s">
        <v>18</v>
      </c>
      <c r="G1638">
        <v>1</v>
      </c>
      <c r="H1638" s="3">
        <f>_xlfn.XLOOKUP(SalesData[[#This Row],[Product]],Menu[Product],Menu[Unit Price])</f>
        <v>3.5</v>
      </c>
      <c r="I1638" s="3">
        <f>SalesData[[#This Row],[Qty]]*SalesData[[#This Row],[Unit Price]]</f>
        <v>3.5</v>
      </c>
    </row>
    <row r="1639" spans="1:9" x14ac:dyDescent="0.3">
      <c r="A1639" s="2">
        <v>45741</v>
      </c>
      <c r="B1639" s="1">
        <v>0.33282766796971391</v>
      </c>
      <c r="C1639" t="str">
        <f t="shared" si="26"/>
        <v>Tue</v>
      </c>
      <c r="D1639" t="s">
        <v>17</v>
      </c>
      <c r="E1639" t="str">
        <f>_xlfn.XLOOKUP(SalesData[[#This Row],[Product]],Menu[Product],Menu[Category])</f>
        <v>Food</v>
      </c>
      <c r="F1639" t="s">
        <v>22</v>
      </c>
      <c r="G1639">
        <v>4</v>
      </c>
      <c r="H1639" s="3">
        <f>_xlfn.XLOOKUP(SalesData[[#This Row],[Product]],Menu[Product],Menu[Unit Price])</f>
        <v>4.75</v>
      </c>
      <c r="I1639" s="3">
        <f>SalesData[[#This Row],[Qty]]*SalesData[[#This Row],[Unit Price]]</f>
        <v>19</v>
      </c>
    </row>
    <row r="1640" spans="1:9" x14ac:dyDescent="0.3">
      <c r="A1640" s="2">
        <v>45741</v>
      </c>
      <c r="B1640" s="1">
        <v>0.34529105781828973</v>
      </c>
      <c r="C1640" t="str">
        <f t="shared" si="26"/>
        <v>Tue</v>
      </c>
      <c r="D1640" t="s">
        <v>19</v>
      </c>
      <c r="E1640" t="str">
        <f>_xlfn.XLOOKUP(SalesData[[#This Row],[Product]],Menu[Product],Menu[Category])</f>
        <v>Beverage</v>
      </c>
      <c r="F1640" t="s">
        <v>13</v>
      </c>
      <c r="G1640">
        <v>2</v>
      </c>
      <c r="H1640" s="3">
        <f>_xlfn.XLOOKUP(SalesData[[#This Row],[Product]],Menu[Product],Menu[Unit Price])</f>
        <v>5.25</v>
      </c>
      <c r="I1640" s="3">
        <f>SalesData[[#This Row],[Qty]]*SalesData[[#This Row],[Unit Price]]</f>
        <v>10.5</v>
      </c>
    </row>
    <row r="1641" spans="1:9" x14ac:dyDescent="0.3">
      <c r="A1641" s="2">
        <v>45741</v>
      </c>
      <c r="B1641" s="1">
        <v>0.36945878105990754</v>
      </c>
      <c r="C1641" t="str">
        <f t="shared" si="26"/>
        <v>Tue</v>
      </c>
      <c r="D1641" t="s">
        <v>19</v>
      </c>
      <c r="E1641" t="str">
        <f>_xlfn.XLOOKUP(SalesData[[#This Row],[Product]],Menu[Product],Menu[Category])</f>
        <v>Beverage</v>
      </c>
      <c r="F1641" t="s">
        <v>21</v>
      </c>
      <c r="G1641">
        <v>4</v>
      </c>
      <c r="H1641" s="3">
        <f>_xlfn.XLOOKUP(SalesData[[#This Row],[Product]],Menu[Product],Menu[Unit Price])</f>
        <v>5.75</v>
      </c>
      <c r="I1641" s="3">
        <f>SalesData[[#This Row],[Qty]]*SalesData[[#This Row],[Unit Price]]</f>
        <v>23</v>
      </c>
    </row>
    <row r="1642" spans="1:9" x14ac:dyDescent="0.3">
      <c r="A1642" s="2">
        <v>45741</v>
      </c>
      <c r="B1642" s="1">
        <v>0.38763217090606317</v>
      </c>
      <c r="C1642" t="str">
        <f t="shared" si="26"/>
        <v>Tue</v>
      </c>
      <c r="D1642" t="s">
        <v>19</v>
      </c>
      <c r="E1642" t="str">
        <f>_xlfn.XLOOKUP(SalesData[[#This Row],[Product]],Menu[Product],Menu[Category])</f>
        <v>Beverage</v>
      </c>
      <c r="F1642" t="s">
        <v>21</v>
      </c>
      <c r="G1642">
        <v>1</v>
      </c>
      <c r="H1642" s="3">
        <f>_xlfn.XLOOKUP(SalesData[[#This Row],[Product]],Menu[Product],Menu[Unit Price])</f>
        <v>5.75</v>
      </c>
      <c r="I1642" s="3">
        <f>SalesData[[#This Row],[Qty]]*SalesData[[#This Row],[Unit Price]]</f>
        <v>5.75</v>
      </c>
    </row>
    <row r="1643" spans="1:9" x14ac:dyDescent="0.3">
      <c r="A1643" s="2">
        <v>45741</v>
      </c>
      <c r="B1643" s="1">
        <v>0.38911072474294089</v>
      </c>
      <c r="C1643" t="str">
        <f t="shared" si="26"/>
        <v>Tue</v>
      </c>
      <c r="D1643" t="s">
        <v>10</v>
      </c>
      <c r="E1643" t="str">
        <f>_xlfn.XLOOKUP(SalesData[[#This Row],[Product]],Menu[Product],Menu[Category])</f>
        <v>Food</v>
      </c>
      <c r="F1643" t="s">
        <v>22</v>
      </c>
      <c r="G1643">
        <v>4</v>
      </c>
      <c r="H1643" s="3">
        <f>_xlfn.XLOOKUP(SalesData[[#This Row],[Product]],Menu[Product],Menu[Unit Price])</f>
        <v>4.75</v>
      </c>
      <c r="I1643" s="3">
        <f>SalesData[[#This Row],[Qty]]*SalesData[[#This Row],[Unit Price]]</f>
        <v>19</v>
      </c>
    </row>
    <row r="1644" spans="1:9" x14ac:dyDescent="0.3">
      <c r="A1644" s="2">
        <v>45741</v>
      </c>
      <c r="B1644" s="1">
        <v>0.42185806263007319</v>
      </c>
      <c r="C1644" t="str">
        <f t="shared" si="26"/>
        <v>Tue</v>
      </c>
      <c r="D1644" t="s">
        <v>8</v>
      </c>
      <c r="E1644" t="str">
        <f>_xlfn.XLOOKUP(SalesData[[#This Row],[Product]],Menu[Product],Menu[Category])</f>
        <v>Beverage</v>
      </c>
      <c r="F1644" t="s">
        <v>13</v>
      </c>
      <c r="G1644">
        <v>4</v>
      </c>
      <c r="H1644" s="3">
        <f>_xlfn.XLOOKUP(SalesData[[#This Row],[Product]],Menu[Product],Menu[Unit Price])</f>
        <v>5.25</v>
      </c>
      <c r="I1644" s="3">
        <f>SalesData[[#This Row],[Qty]]*SalesData[[#This Row],[Unit Price]]</f>
        <v>21</v>
      </c>
    </row>
    <row r="1645" spans="1:9" x14ac:dyDescent="0.3">
      <c r="A1645" s="2">
        <v>45741</v>
      </c>
      <c r="B1645" s="1">
        <v>0.42537245328124168</v>
      </c>
      <c r="C1645" t="str">
        <f t="shared" si="26"/>
        <v>Tue</v>
      </c>
      <c r="D1645" t="s">
        <v>10</v>
      </c>
      <c r="E1645" t="str">
        <f>_xlfn.XLOOKUP(SalesData[[#This Row],[Product]],Menu[Product],Menu[Category])</f>
        <v>Beverage</v>
      </c>
      <c r="F1645" t="s">
        <v>12</v>
      </c>
      <c r="G1645">
        <v>3</v>
      </c>
      <c r="H1645" s="3">
        <f>_xlfn.XLOOKUP(SalesData[[#This Row],[Product]],Menu[Product],Menu[Unit Price])</f>
        <v>5.5</v>
      </c>
      <c r="I1645" s="3">
        <f>SalesData[[#This Row],[Qty]]*SalesData[[#This Row],[Unit Price]]</f>
        <v>16.5</v>
      </c>
    </row>
    <row r="1646" spans="1:9" x14ac:dyDescent="0.3">
      <c r="A1646" s="2">
        <v>45741</v>
      </c>
      <c r="B1646" s="1">
        <v>0.43841417789330123</v>
      </c>
      <c r="C1646" t="str">
        <f t="shared" si="26"/>
        <v>Tue</v>
      </c>
      <c r="D1646" t="s">
        <v>19</v>
      </c>
      <c r="E1646" t="str">
        <f>_xlfn.XLOOKUP(SalesData[[#This Row],[Product]],Menu[Product],Menu[Category])</f>
        <v>Beverage</v>
      </c>
      <c r="F1646" t="s">
        <v>18</v>
      </c>
      <c r="G1646">
        <v>2</v>
      </c>
      <c r="H1646" s="3">
        <f>_xlfn.XLOOKUP(SalesData[[#This Row],[Product]],Menu[Product],Menu[Unit Price])</f>
        <v>3.5</v>
      </c>
      <c r="I1646" s="3">
        <f>SalesData[[#This Row],[Qty]]*SalesData[[#This Row],[Unit Price]]</f>
        <v>7</v>
      </c>
    </row>
    <row r="1647" spans="1:9" x14ac:dyDescent="0.3">
      <c r="A1647" s="2">
        <v>45741</v>
      </c>
      <c r="B1647" s="1">
        <v>0.4405498482777247</v>
      </c>
      <c r="C1647" t="str">
        <f t="shared" si="26"/>
        <v>Tue</v>
      </c>
      <c r="D1647" t="s">
        <v>8</v>
      </c>
      <c r="E1647" t="str">
        <f>_xlfn.XLOOKUP(SalesData[[#This Row],[Product]],Menu[Product],Menu[Category])</f>
        <v>Food</v>
      </c>
      <c r="F1647" t="s">
        <v>15</v>
      </c>
      <c r="G1647">
        <v>1</v>
      </c>
      <c r="H1647" s="3">
        <f>_xlfn.XLOOKUP(SalesData[[#This Row],[Product]],Menu[Product],Menu[Unit Price])</f>
        <v>10</v>
      </c>
      <c r="I1647" s="3">
        <f>SalesData[[#This Row],[Qty]]*SalesData[[#This Row],[Unit Price]]</f>
        <v>10</v>
      </c>
    </row>
    <row r="1648" spans="1:9" x14ac:dyDescent="0.3">
      <c r="A1648" s="2">
        <v>45741</v>
      </c>
      <c r="B1648" s="1">
        <v>0.44547986087995628</v>
      </c>
      <c r="C1648" t="str">
        <f t="shared" si="26"/>
        <v>Tue</v>
      </c>
      <c r="D1648" t="s">
        <v>17</v>
      </c>
      <c r="E1648" t="str">
        <f>_xlfn.XLOOKUP(SalesData[[#This Row],[Product]],Menu[Product],Menu[Category])</f>
        <v>Beverage</v>
      </c>
      <c r="F1648" t="s">
        <v>16</v>
      </c>
      <c r="G1648">
        <v>1</v>
      </c>
      <c r="H1648" s="3">
        <f>_xlfn.XLOOKUP(SalesData[[#This Row],[Product]],Menu[Product],Menu[Unit Price])</f>
        <v>6</v>
      </c>
      <c r="I1648" s="3">
        <f>SalesData[[#This Row],[Qty]]*SalesData[[#This Row],[Unit Price]]</f>
        <v>6</v>
      </c>
    </row>
    <row r="1649" spans="1:9" x14ac:dyDescent="0.3">
      <c r="A1649" s="2">
        <v>45741</v>
      </c>
      <c r="B1649" s="1">
        <v>0.45210506999843042</v>
      </c>
      <c r="C1649" t="str">
        <f t="shared" si="26"/>
        <v>Tue</v>
      </c>
      <c r="D1649" t="s">
        <v>10</v>
      </c>
      <c r="E1649" t="str">
        <f>_xlfn.XLOOKUP(SalesData[[#This Row],[Product]],Menu[Product],Menu[Category])</f>
        <v>Food</v>
      </c>
      <c r="F1649" t="s">
        <v>20</v>
      </c>
      <c r="G1649">
        <v>4</v>
      </c>
      <c r="H1649" s="3">
        <f>_xlfn.XLOOKUP(SalesData[[#This Row],[Product]],Menu[Product],Menu[Unit Price])</f>
        <v>4.25</v>
      </c>
      <c r="I1649" s="3">
        <f>SalesData[[#This Row],[Qty]]*SalesData[[#This Row],[Unit Price]]</f>
        <v>17</v>
      </c>
    </row>
    <row r="1650" spans="1:9" x14ac:dyDescent="0.3">
      <c r="A1650" s="2">
        <v>45741</v>
      </c>
      <c r="B1650" s="1">
        <v>0.4587198839388017</v>
      </c>
      <c r="C1650" t="str">
        <f t="shared" si="26"/>
        <v>Tue</v>
      </c>
      <c r="D1650" t="s">
        <v>17</v>
      </c>
      <c r="E1650" t="str">
        <f>_xlfn.XLOOKUP(SalesData[[#This Row],[Product]],Menu[Product],Menu[Category])</f>
        <v>Beverage</v>
      </c>
      <c r="F1650" t="s">
        <v>13</v>
      </c>
      <c r="G1650">
        <v>2</v>
      </c>
      <c r="H1650" s="3">
        <f>_xlfn.XLOOKUP(SalesData[[#This Row],[Product]],Menu[Product],Menu[Unit Price])</f>
        <v>5.25</v>
      </c>
      <c r="I1650" s="3">
        <f>SalesData[[#This Row],[Qty]]*SalesData[[#This Row],[Unit Price]]</f>
        <v>10.5</v>
      </c>
    </row>
    <row r="1651" spans="1:9" x14ac:dyDescent="0.3">
      <c r="A1651" s="2">
        <v>45741</v>
      </c>
      <c r="B1651" s="1">
        <v>0.46720390216265895</v>
      </c>
      <c r="C1651" t="str">
        <f t="shared" si="26"/>
        <v>Tue</v>
      </c>
      <c r="D1651" t="s">
        <v>17</v>
      </c>
      <c r="E1651" t="str">
        <f>_xlfn.XLOOKUP(SalesData[[#This Row],[Product]],Menu[Product],Menu[Category])</f>
        <v>Food</v>
      </c>
      <c r="F1651" t="s">
        <v>15</v>
      </c>
      <c r="G1651">
        <v>1</v>
      </c>
      <c r="H1651" s="3">
        <f>_xlfn.XLOOKUP(SalesData[[#This Row],[Product]],Menu[Product],Menu[Unit Price])</f>
        <v>10</v>
      </c>
      <c r="I1651" s="3">
        <f>SalesData[[#This Row],[Qty]]*SalesData[[#This Row],[Unit Price]]</f>
        <v>10</v>
      </c>
    </row>
    <row r="1652" spans="1:9" x14ac:dyDescent="0.3">
      <c r="A1652" s="2">
        <v>45741</v>
      </c>
      <c r="B1652" s="1">
        <v>0.47161773319292455</v>
      </c>
      <c r="C1652" t="str">
        <f t="shared" si="26"/>
        <v>Tue</v>
      </c>
      <c r="D1652" t="s">
        <v>19</v>
      </c>
      <c r="E1652" t="str">
        <f>_xlfn.XLOOKUP(SalesData[[#This Row],[Product]],Menu[Product],Menu[Category])</f>
        <v>Beverage</v>
      </c>
      <c r="F1652" t="s">
        <v>21</v>
      </c>
      <c r="G1652">
        <v>1</v>
      </c>
      <c r="H1652" s="3">
        <f>_xlfn.XLOOKUP(SalesData[[#This Row],[Product]],Menu[Product],Menu[Unit Price])</f>
        <v>5.75</v>
      </c>
      <c r="I1652" s="3">
        <f>SalesData[[#This Row],[Qty]]*SalesData[[#This Row],[Unit Price]]</f>
        <v>5.75</v>
      </c>
    </row>
    <row r="1653" spans="1:9" x14ac:dyDescent="0.3">
      <c r="A1653" s="2">
        <v>45741</v>
      </c>
      <c r="B1653" s="1">
        <v>0.47780579182842586</v>
      </c>
      <c r="C1653" t="str">
        <f t="shared" si="26"/>
        <v>Tue</v>
      </c>
      <c r="D1653" t="s">
        <v>17</v>
      </c>
      <c r="E1653" t="str">
        <f>_xlfn.XLOOKUP(SalesData[[#This Row],[Product]],Menu[Product],Menu[Category])</f>
        <v>Beverage</v>
      </c>
      <c r="F1653" t="s">
        <v>18</v>
      </c>
      <c r="G1653">
        <v>1</v>
      </c>
      <c r="H1653" s="3">
        <f>_xlfn.XLOOKUP(SalesData[[#This Row],[Product]],Menu[Product],Menu[Unit Price])</f>
        <v>3.5</v>
      </c>
      <c r="I1653" s="3">
        <f>SalesData[[#This Row],[Qty]]*SalesData[[#This Row],[Unit Price]]</f>
        <v>3.5</v>
      </c>
    </row>
    <row r="1654" spans="1:9" x14ac:dyDescent="0.3">
      <c r="A1654" s="2">
        <v>45741</v>
      </c>
      <c r="B1654" s="1">
        <v>0.47981426466431465</v>
      </c>
      <c r="C1654" t="str">
        <f t="shared" si="26"/>
        <v>Tue</v>
      </c>
      <c r="D1654" t="s">
        <v>17</v>
      </c>
      <c r="E1654" t="str">
        <f>_xlfn.XLOOKUP(SalesData[[#This Row],[Product]],Menu[Product],Menu[Category])</f>
        <v>Food</v>
      </c>
      <c r="F1654" t="s">
        <v>15</v>
      </c>
      <c r="G1654">
        <v>1</v>
      </c>
      <c r="H1654" s="3">
        <f>_xlfn.XLOOKUP(SalesData[[#This Row],[Product]],Menu[Product],Menu[Unit Price])</f>
        <v>10</v>
      </c>
      <c r="I1654" s="3">
        <f>SalesData[[#This Row],[Qty]]*SalesData[[#This Row],[Unit Price]]</f>
        <v>10</v>
      </c>
    </row>
    <row r="1655" spans="1:9" x14ac:dyDescent="0.3">
      <c r="A1655" s="2">
        <v>45741</v>
      </c>
      <c r="B1655" s="1">
        <v>0.48047600071227881</v>
      </c>
      <c r="C1655" t="str">
        <f t="shared" si="26"/>
        <v>Tue</v>
      </c>
      <c r="D1655" t="s">
        <v>19</v>
      </c>
      <c r="E1655" t="str">
        <f>_xlfn.XLOOKUP(SalesData[[#This Row],[Product]],Menu[Product],Menu[Category])</f>
        <v>Beverage</v>
      </c>
      <c r="F1655" t="s">
        <v>21</v>
      </c>
      <c r="G1655">
        <v>1</v>
      </c>
      <c r="H1655" s="3">
        <f>_xlfn.XLOOKUP(SalesData[[#This Row],[Product]],Menu[Product],Menu[Unit Price])</f>
        <v>5.75</v>
      </c>
      <c r="I1655" s="3">
        <f>SalesData[[#This Row],[Qty]]*SalesData[[#This Row],[Unit Price]]</f>
        <v>5.75</v>
      </c>
    </row>
    <row r="1656" spans="1:9" x14ac:dyDescent="0.3">
      <c r="A1656" s="2">
        <v>45741</v>
      </c>
      <c r="B1656" s="1">
        <v>0.48096742258351755</v>
      </c>
      <c r="C1656" t="str">
        <f t="shared" si="26"/>
        <v>Tue</v>
      </c>
      <c r="D1656" t="s">
        <v>8</v>
      </c>
      <c r="E1656" t="str">
        <f>_xlfn.XLOOKUP(SalesData[[#This Row],[Product]],Menu[Product],Menu[Category])</f>
        <v>Beverage</v>
      </c>
      <c r="F1656" t="s">
        <v>16</v>
      </c>
      <c r="G1656">
        <v>4</v>
      </c>
      <c r="H1656" s="3">
        <f>_xlfn.XLOOKUP(SalesData[[#This Row],[Product]],Menu[Product],Menu[Unit Price])</f>
        <v>6</v>
      </c>
      <c r="I1656" s="3">
        <f>SalesData[[#This Row],[Qty]]*SalesData[[#This Row],[Unit Price]]</f>
        <v>24</v>
      </c>
    </row>
    <row r="1657" spans="1:9" x14ac:dyDescent="0.3">
      <c r="A1657" s="2">
        <v>45741</v>
      </c>
      <c r="B1657" s="1">
        <v>0.48172190204724608</v>
      </c>
      <c r="C1657" t="str">
        <f t="shared" si="26"/>
        <v>Tue</v>
      </c>
      <c r="D1657" t="s">
        <v>17</v>
      </c>
      <c r="E1657" t="str">
        <f>_xlfn.XLOOKUP(SalesData[[#This Row],[Product]],Menu[Product],Menu[Category])</f>
        <v>Beverage</v>
      </c>
      <c r="F1657" t="s">
        <v>14</v>
      </c>
      <c r="G1657">
        <v>3</v>
      </c>
      <c r="H1657" s="3">
        <f>_xlfn.XLOOKUP(SalesData[[#This Row],[Product]],Menu[Product],Menu[Unit Price])</f>
        <v>3.25</v>
      </c>
      <c r="I1657" s="3">
        <f>SalesData[[#This Row],[Qty]]*SalesData[[#This Row],[Unit Price]]</f>
        <v>9.75</v>
      </c>
    </row>
    <row r="1658" spans="1:9" x14ac:dyDescent="0.3">
      <c r="A1658" s="2">
        <v>45741</v>
      </c>
      <c r="B1658" s="1">
        <v>0.48179234261825488</v>
      </c>
      <c r="C1658" t="str">
        <f t="shared" si="26"/>
        <v>Tue</v>
      </c>
      <c r="D1658" t="s">
        <v>8</v>
      </c>
      <c r="E1658" t="str">
        <f>_xlfn.XLOOKUP(SalesData[[#This Row],[Product]],Menu[Product],Menu[Category])</f>
        <v>Food</v>
      </c>
      <c r="F1658" t="s">
        <v>22</v>
      </c>
      <c r="G1658">
        <v>4</v>
      </c>
      <c r="H1658" s="3">
        <f>_xlfn.XLOOKUP(SalesData[[#This Row],[Product]],Menu[Product],Menu[Unit Price])</f>
        <v>4.75</v>
      </c>
      <c r="I1658" s="3">
        <f>SalesData[[#This Row],[Qty]]*SalesData[[#This Row],[Unit Price]]</f>
        <v>19</v>
      </c>
    </row>
    <row r="1659" spans="1:9" x14ac:dyDescent="0.3">
      <c r="A1659" s="2">
        <v>45741</v>
      </c>
      <c r="B1659" s="1">
        <v>0.48325559780679633</v>
      </c>
      <c r="C1659" t="str">
        <f t="shared" si="26"/>
        <v>Tue</v>
      </c>
      <c r="D1659" t="s">
        <v>17</v>
      </c>
      <c r="E1659" t="str">
        <f>_xlfn.XLOOKUP(SalesData[[#This Row],[Product]],Menu[Product],Menu[Category])</f>
        <v>Beverage</v>
      </c>
      <c r="F1659" t="s">
        <v>14</v>
      </c>
      <c r="G1659">
        <v>4</v>
      </c>
      <c r="H1659" s="3">
        <f>_xlfn.XLOOKUP(SalesData[[#This Row],[Product]],Menu[Product],Menu[Unit Price])</f>
        <v>3.25</v>
      </c>
      <c r="I1659" s="3">
        <f>SalesData[[#This Row],[Qty]]*SalesData[[#This Row],[Unit Price]]</f>
        <v>13</v>
      </c>
    </row>
    <row r="1660" spans="1:9" x14ac:dyDescent="0.3">
      <c r="A1660" s="2">
        <v>45741</v>
      </c>
      <c r="B1660" s="1">
        <v>0.48620737622694504</v>
      </c>
      <c r="C1660" t="str">
        <f t="shared" si="26"/>
        <v>Tue</v>
      </c>
      <c r="D1660" t="s">
        <v>19</v>
      </c>
      <c r="E1660" t="str">
        <f>_xlfn.XLOOKUP(SalesData[[#This Row],[Product]],Menu[Product],Menu[Category])</f>
        <v>Food</v>
      </c>
      <c r="F1660" t="s">
        <v>22</v>
      </c>
      <c r="G1660">
        <v>1</v>
      </c>
      <c r="H1660" s="3">
        <f>_xlfn.XLOOKUP(SalesData[[#This Row],[Product]],Menu[Product],Menu[Unit Price])</f>
        <v>4.75</v>
      </c>
      <c r="I1660" s="3">
        <f>SalesData[[#This Row],[Qty]]*SalesData[[#This Row],[Unit Price]]</f>
        <v>4.75</v>
      </c>
    </row>
    <row r="1661" spans="1:9" x14ac:dyDescent="0.3">
      <c r="A1661" s="2">
        <v>45741</v>
      </c>
      <c r="B1661" s="1">
        <v>0.48747753367274538</v>
      </c>
      <c r="C1661" t="str">
        <f t="shared" si="26"/>
        <v>Tue</v>
      </c>
      <c r="D1661" t="s">
        <v>19</v>
      </c>
      <c r="E1661" t="str">
        <f>_xlfn.XLOOKUP(SalesData[[#This Row],[Product]],Menu[Product],Menu[Category])</f>
        <v>Food</v>
      </c>
      <c r="F1661" t="s">
        <v>15</v>
      </c>
      <c r="G1661">
        <v>4</v>
      </c>
      <c r="H1661" s="3">
        <f>_xlfn.XLOOKUP(SalesData[[#This Row],[Product]],Menu[Product],Menu[Unit Price])</f>
        <v>10</v>
      </c>
      <c r="I1661" s="3">
        <f>SalesData[[#This Row],[Qty]]*SalesData[[#This Row],[Unit Price]]</f>
        <v>40</v>
      </c>
    </row>
    <row r="1662" spans="1:9" x14ac:dyDescent="0.3">
      <c r="A1662" s="2">
        <v>45741</v>
      </c>
      <c r="B1662" s="1">
        <v>0.48865496466736957</v>
      </c>
      <c r="C1662" t="str">
        <f t="shared" si="26"/>
        <v>Tue</v>
      </c>
      <c r="D1662" t="s">
        <v>17</v>
      </c>
      <c r="E1662" t="str">
        <f>_xlfn.XLOOKUP(SalesData[[#This Row],[Product]],Menu[Product],Menu[Category])</f>
        <v>Beverage</v>
      </c>
      <c r="F1662" t="s">
        <v>16</v>
      </c>
      <c r="G1662">
        <v>2</v>
      </c>
      <c r="H1662" s="3">
        <f>_xlfn.XLOOKUP(SalesData[[#This Row],[Product]],Menu[Product],Menu[Unit Price])</f>
        <v>6</v>
      </c>
      <c r="I1662" s="3">
        <f>SalesData[[#This Row],[Qty]]*SalesData[[#This Row],[Unit Price]]</f>
        <v>12</v>
      </c>
    </row>
    <row r="1663" spans="1:9" x14ac:dyDescent="0.3">
      <c r="A1663" s="2">
        <v>45741</v>
      </c>
      <c r="B1663" s="1">
        <v>0.48866141518745132</v>
      </c>
      <c r="C1663" t="str">
        <f t="shared" si="26"/>
        <v>Tue</v>
      </c>
      <c r="D1663" t="s">
        <v>8</v>
      </c>
      <c r="E1663" t="str">
        <f>_xlfn.XLOOKUP(SalesData[[#This Row],[Product]],Menu[Product],Menu[Category])</f>
        <v>Beverage</v>
      </c>
      <c r="F1663" t="s">
        <v>12</v>
      </c>
      <c r="G1663">
        <v>3</v>
      </c>
      <c r="H1663" s="3">
        <f>_xlfn.XLOOKUP(SalesData[[#This Row],[Product]],Menu[Product],Menu[Unit Price])</f>
        <v>5.5</v>
      </c>
      <c r="I1663" s="3">
        <f>SalesData[[#This Row],[Qty]]*SalesData[[#This Row],[Unit Price]]</f>
        <v>16.5</v>
      </c>
    </row>
    <row r="1664" spans="1:9" x14ac:dyDescent="0.3">
      <c r="A1664" s="2">
        <v>45741</v>
      </c>
      <c r="B1664" s="1">
        <v>0.49089311683016063</v>
      </c>
      <c r="C1664" t="str">
        <f t="shared" si="26"/>
        <v>Tue</v>
      </c>
      <c r="D1664" t="s">
        <v>17</v>
      </c>
      <c r="E1664" t="str">
        <f>_xlfn.XLOOKUP(SalesData[[#This Row],[Product]],Menu[Product],Menu[Category])</f>
        <v>Beverage</v>
      </c>
      <c r="F1664" t="s">
        <v>12</v>
      </c>
      <c r="G1664">
        <v>1</v>
      </c>
      <c r="H1664" s="3">
        <f>_xlfn.XLOOKUP(SalesData[[#This Row],[Product]],Menu[Product],Menu[Unit Price])</f>
        <v>5.5</v>
      </c>
      <c r="I1664" s="3">
        <f>SalesData[[#This Row],[Qty]]*SalesData[[#This Row],[Unit Price]]</f>
        <v>5.5</v>
      </c>
    </row>
    <row r="1665" spans="1:9" x14ac:dyDescent="0.3">
      <c r="A1665" s="2">
        <v>45741</v>
      </c>
      <c r="B1665" s="1">
        <v>0.49096974333111981</v>
      </c>
      <c r="C1665" t="str">
        <f t="shared" si="26"/>
        <v>Tue</v>
      </c>
      <c r="D1665" t="s">
        <v>17</v>
      </c>
      <c r="E1665" t="str">
        <f>_xlfn.XLOOKUP(SalesData[[#This Row],[Product]],Menu[Product],Menu[Category])</f>
        <v>Food</v>
      </c>
      <c r="F1665" t="s">
        <v>22</v>
      </c>
      <c r="G1665">
        <v>4</v>
      </c>
      <c r="H1665" s="3">
        <f>_xlfn.XLOOKUP(SalesData[[#This Row],[Product]],Menu[Product],Menu[Unit Price])</f>
        <v>4.75</v>
      </c>
      <c r="I1665" s="3">
        <f>SalesData[[#This Row],[Qty]]*SalesData[[#This Row],[Unit Price]]</f>
        <v>19</v>
      </c>
    </row>
    <row r="1666" spans="1:9" x14ac:dyDescent="0.3">
      <c r="A1666" s="2">
        <v>45741</v>
      </c>
      <c r="B1666" s="1">
        <v>0.49187760553615395</v>
      </c>
      <c r="C1666" t="str">
        <f t="shared" si="26"/>
        <v>Tue</v>
      </c>
      <c r="D1666" t="s">
        <v>8</v>
      </c>
      <c r="E1666" t="str">
        <f>_xlfn.XLOOKUP(SalesData[[#This Row],[Product]],Menu[Product],Menu[Category])</f>
        <v>Beverage</v>
      </c>
      <c r="F1666" t="s">
        <v>16</v>
      </c>
      <c r="G1666">
        <v>4</v>
      </c>
      <c r="H1666" s="3">
        <f>_xlfn.XLOOKUP(SalesData[[#This Row],[Product]],Menu[Product],Menu[Unit Price])</f>
        <v>6</v>
      </c>
      <c r="I1666" s="3">
        <f>SalesData[[#This Row],[Qty]]*SalesData[[#This Row],[Unit Price]]</f>
        <v>24</v>
      </c>
    </row>
    <row r="1667" spans="1:9" x14ac:dyDescent="0.3">
      <c r="A1667" s="2">
        <v>45741</v>
      </c>
      <c r="B1667" s="1">
        <v>0.49326238843275216</v>
      </c>
      <c r="C1667" t="str">
        <f t="shared" ref="C1667:C1730" si="27">TEXT(A1667, "ddd")</f>
        <v>Tue</v>
      </c>
      <c r="D1667" t="s">
        <v>19</v>
      </c>
      <c r="E1667" t="str">
        <f>_xlfn.XLOOKUP(SalesData[[#This Row],[Product]],Menu[Product],Menu[Category])</f>
        <v>Food</v>
      </c>
      <c r="F1667" t="s">
        <v>23</v>
      </c>
      <c r="G1667">
        <v>4</v>
      </c>
      <c r="H1667" s="3">
        <f>_xlfn.XLOOKUP(SalesData[[#This Row],[Product]],Menu[Product],Menu[Unit Price])</f>
        <v>9.5</v>
      </c>
      <c r="I1667" s="3">
        <f>SalesData[[#This Row],[Qty]]*SalesData[[#This Row],[Unit Price]]</f>
        <v>38</v>
      </c>
    </row>
    <row r="1668" spans="1:9" x14ac:dyDescent="0.3">
      <c r="A1668" s="2">
        <v>45741</v>
      </c>
      <c r="B1668" s="1">
        <v>0.494748937277453</v>
      </c>
      <c r="C1668" t="str">
        <f t="shared" si="27"/>
        <v>Tue</v>
      </c>
      <c r="D1668" t="s">
        <v>17</v>
      </c>
      <c r="E1668" t="str">
        <f>_xlfn.XLOOKUP(SalesData[[#This Row],[Product]],Menu[Product],Menu[Category])</f>
        <v>Beverage</v>
      </c>
      <c r="F1668" t="s">
        <v>13</v>
      </c>
      <c r="G1668">
        <v>4</v>
      </c>
      <c r="H1668" s="3">
        <f>_xlfn.XLOOKUP(SalesData[[#This Row],[Product]],Menu[Product],Menu[Unit Price])</f>
        <v>5.25</v>
      </c>
      <c r="I1668" s="3">
        <f>SalesData[[#This Row],[Qty]]*SalesData[[#This Row],[Unit Price]]</f>
        <v>21</v>
      </c>
    </row>
    <row r="1669" spans="1:9" x14ac:dyDescent="0.3">
      <c r="A1669" s="2">
        <v>45741</v>
      </c>
      <c r="B1669" s="1">
        <v>0.49508763477180007</v>
      </c>
      <c r="C1669" t="str">
        <f t="shared" si="27"/>
        <v>Tue</v>
      </c>
      <c r="D1669" t="s">
        <v>17</v>
      </c>
      <c r="E1669" t="str">
        <f>_xlfn.XLOOKUP(SalesData[[#This Row],[Product]],Menu[Product],Menu[Category])</f>
        <v>Beverage</v>
      </c>
      <c r="F1669" t="s">
        <v>18</v>
      </c>
      <c r="G1669">
        <v>2</v>
      </c>
      <c r="H1669" s="3">
        <f>_xlfn.XLOOKUP(SalesData[[#This Row],[Product]],Menu[Product],Menu[Unit Price])</f>
        <v>3.5</v>
      </c>
      <c r="I1669" s="3">
        <f>SalesData[[#This Row],[Qty]]*SalesData[[#This Row],[Unit Price]]</f>
        <v>7</v>
      </c>
    </row>
    <row r="1670" spans="1:9" x14ac:dyDescent="0.3">
      <c r="A1670" s="2">
        <v>45741</v>
      </c>
      <c r="B1670" s="1">
        <v>0.49516974230113681</v>
      </c>
      <c r="C1670" t="str">
        <f t="shared" si="27"/>
        <v>Tue</v>
      </c>
      <c r="D1670" t="s">
        <v>17</v>
      </c>
      <c r="E1670" t="str">
        <f>_xlfn.XLOOKUP(SalesData[[#This Row],[Product]],Menu[Product],Menu[Category])</f>
        <v>Beverage</v>
      </c>
      <c r="F1670" t="s">
        <v>12</v>
      </c>
      <c r="G1670">
        <v>1</v>
      </c>
      <c r="H1670" s="3">
        <f>_xlfn.XLOOKUP(SalesData[[#This Row],[Product]],Menu[Product],Menu[Unit Price])</f>
        <v>5.5</v>
      </c>
      <c r="I1670" s="3">
        <f>SalesData[[#This Row],[Qty]]*SalesData[[#This Row],[Unit Price]]</f>
        <v>5.5</v>
      </c>
    </row>
    <row r="1671" spans="1:9" x14ac:dyDescent="0.3">
      <c r="A1671" s="2">
        <v>45741</v>
      </c>
      <c r="B1671" s="1">
        <v>0.49579304236117405</v>
      </c>
      <c r="C1671" t="str">
        <f t="shared" si="27"/>
        <v>Tue</v>
      </c>
      <c r="D1671" t="s">
        <v>19</v>
      </c>
      <c r="E1671" t="str">
        <f>_xlfn.XLOOKUP(SalesData[[#This Row],[Product]],Menu[Product],Menu[Category])</f>
        <v>Beverage</v>
      </c>
      <c r="F1671" t="s">
        <v>14</v>
      </c>
      <c r="G1671">
        <v>4</v>
      </c>
      <c r="H1671" s="3">
        <f>_xlfn.XLOOKUP(SalesData[[#This Row],[Product]],Menu[Product],Menu[Unit Price])</f>
        <v>3.25</v>
      </c>
      <c r="I1671" s="3">
        <f>SalesData[[#This Row],[Qty]]*SalesData[[#This Row],[Unit Price]]</f>
        <v>13</v>
      </c>
    </row>
    <row r="1672" spans="1:9" x14ac:dyDescent="0.3">
      <c r="A1672" s="2">
        <v>45741</v>
      </c>
      <c r="B1672" s="1">
        <v>0.49929775404071702</v>
      </c>
      <c r="C1672" t="str">
        <f t="shared" si="27"/>
        <v>Tue</v>
      </c>
      <c r="D1672" t="s">
        <v>10</v>
      </c>
      <c r="E1672" t="str">
        <f>_xlfn.XLOOKUP(SalesData[[#This Row],[Product]],Menu[Product],Menu[Category])</f>
        <v>Food</v>
      </c>
      <c r="F1672" t="s">
        <v>23</v>
      </c>
      <c r="G1672">
        <v>4</v>
      </c>
      <c r="H1672" s="3">
        <f>_xlfn.XLOOKUP(SalesData[[#This Row],[Product]],Menu[Product],Menu[Unit Price])</f>
        <v>9.5</v>
      </c>
      <c r="I1672" s="3">
        <f>SalesData[[#This Row],[Qty]]*SalesData[[#This Row],[Unit Price]]</f>
        <v>38</v>
      </c>
    </row>
    <row r="1673" spans="1:9" x14ac:dyDescent="0.3">
      <c r="A1673" s="2">
        <v>45741</v>
      </c>
      <c r="B1673" s="1">
        <v>0.49956983664670457</v>
      </c>
      <c r="C1673" t="str">
        <f t="shared" si="27"/>
        <v>Tue</v>
      </c>
      <c r="D1673" t="s">
        <v>17</v>
      </c>
      <c r="E1673" t="str">
        <f>_xlfn.XLOOKUP(SalesData[[#This Row],[Product]],Menu[Product],Menu[Category])</f>
        <v>Beverage</v>
      </c>
      <c r="F1673" t="s">
        <v>13</v>
      </c>
      <c r="G1673">
        <v>1</v>
      </c>
      <c r="H1673" s="3">
        <f>_xlfn.XLOOKUP(SalesData[[#This Row],[Product]],Menu[Product],Menu[Unit Price])</f>
        <v>5.25</v>
      </c>
      <c r="I1673" s="3">
        <f>SalesData[[#This Row],[Qty]]*SalesData[[#This Row],[Unit Price]]</f>
        <v>5.25</v>
      </c>
    </row>
    <row r="1674" spans="1:9" x14ac:dyDescent="0.3">
      <c r="A1674" s="2">
        <v>45741</v>
      </c>
      <c r="B1674" s="1">
        <v>0.50038881262519841</v>
      </c>
      <c r="C1674" t="str">
        <f t="shared" si="27"/>
        <v>Tue</v>
      </c>
      <c r="D1674" t="s">
        <v>8</v>
      </c>
      <c r="E1674" t="str">
        <f>_xlfn.XLOOKUP(SalesData[[#This Row],[Product]],Menu[Product],Menu[Category])</f>
        <v>Beverage</v>
      </c>
      <c r="F1674" t="s">
        <v>18</v>
      </c>
      <c r="G1674">
        <v>1</v>
      </c>
      <c r="H1674" s="3">
        <f>_xlfn.XLOOKUP(SalesData[[#This Row],[Product]],Menu[Product],Menu[Unit Price])</f>
        <v>3.5</v>
      </c>
      <c r="I1674" s="3">
        <f>SalesData[[#This Row],[Qty]]*SalesData[[#This Row],[Unit Price]]</f>
        <v>3.5</v>
      </c>
    </row>
    <row r="1675" spans="1:9" x14ac:dyDescent="0.3">
      <c r="A1675" s="2">
        <v>45741</v>
      </c>
      <c r="B1675" s="1">
        <v>0.50134880474530896</v>
      </c>
      <c r="C1675" t="str">
        <f t="shared" si="27"/>
        <v>Tue</v>
      </c>
      <c r="D1675" t="s">
        <v>17</v>
      </c>
      <c r="E1675" t="str">
        <f>_xlfn.XLOOKUP(SalesData[[#This Row],[Product]],Menu[Product],Menu[Category])</f>
        <v>Food</v>
      </c>
      <c r="F1675" t="s">
        <v>23</v>
      </c>
      <c r="G1675">
        <v>1</v>
      </c>
      <c r="H1675" s="3">
        <f>_xlfn.XLOOKUP(SalesData[[#This Row],[Product]],Menu[Product],Menu[Unit Price])</f>
        <v>9.5</v>
      </c>
      <c r="I1675" s="3">
        <f>SalesData[[#This Row],[Qty]]*SalesData[[#This Row],[Unit Price]]</f>
        <v>9.5</v>
      </c>
    </row>
    <row r="1676" spans="1:9" x14ac:dyDescent="0.3">
      <c r="A1676" s="2">
        <v>45741</v>
      </c>
      <c r="B1676" s="1">
        <v>0.50355071983525546</v>
      </c>
      <c r="C1676" t="str">
        <f t="shared" si="27"/>
        <v>Tue</v>
      </c>
      <c r="D1676" t="s">
        <v>17</v>
      </c>
      <c r="E1676" t="str">
        <f>_xlfn.XLOOKUP(SalesData[[#This Row],[Product]],Menu[Product],Menu[Category])</f>
        <v>Food</v>
      </c>
      <c r="F1676" t="s">
        <v>23</v>
      </c>
      <c r="G1676">
        <v>1</v>
      </c>
      <c r="H1676" s="3">
        <f>_xlfn.XLOOKUP(SalesData[[#This Row],[Product]],Menu[Product],Menu[Unit Price])</f>
        <v>9.5</v>
      </c>
      <c r="I1676" s="3">
        <f>SalesData[[#This Row],[Qty]]*SalesData[[#This Row],[Unit Price]]</f>
        <v>9.5</v>
      </c>
    </row>
    <row r="1677" spans="1:9" x14ac:dyDescent="0.3">
      <c r="A1677" s="2">
        <v>45741</v>
      </c>
      <c r="B1677" s="1">
        <v>0.50472771843668007</v>
      </c>
      <c r="C1677" t="str">
        <f t="shared" si="27"/>
        <v>Tue</v>
      </c>
      <c r="D1677" t="s">
        <v>17</v>
      </c>
      <c r="E1677" t="str">
        <f>_xlfn.XLOOKUP(SalesData[[#This Row],[Product]],Menu[Product],Menu[Category])</f>
        <v>Beverage</v>
      </c>
      <c r="F1677" t="s">
        <v>12</v>
      </c>
      <c r="G1677">
        <v>4</v>
      </c>
      <c r="H1677" s="3">
        <f>_xlfn.XLOOKUP(SalesData[[#This Row],[Product]],Menu[Product],Menu[Unit Price])</f>
        <v>5.5</v>
      </c>
      <c r="I1677" s="3">
        <f>SalesData[[#This Row],[Qty]]*SalesData[[#This Row],[Unit Price]]</f>
        <v>22</v>
      </c>
    </row>
    <row r="1678" spans="1:9" x14ac:dyDescent="0.3">
      <c r="A1678" s="2">
        <v>45741</v>
      </c>
      <c r="B1678" s="1">
        <v>0.50895150128804501</v>
      </c>
      <c r="C1678" t="str">
        <f t="shared" si="27"/>
        <v>Tue</v>
      </c>
      <c r="D1678" t="s">
        <v>17</v>
      </c>
      <c r="E1678" t="str">
        <f>_xlfn.XLOOKUP(SalesData[[#This Row],[Product]],Menu[Product],Menu[Category])</f>
        <v>Beverage</v>
      </c>
      <c r="F1678" t="s">
        <v>16</v>
      </c>
      <c r="G1678">
        <v>4</v>
      </c>
      <c r="H1678" s="3">
        <f>_xlfn.XLOOKUP(SalesData[[#This Row],[Product]],Menu[Product],Menu[Unit Price])</f>
        <v>6</v>
      </c>
      <c r="I1678" s="3">
        <f>SalesData[[#This Row],[Qty]]*SalesData[[#This Row],[Unit Price]]</f>
        <v>24</v>
      </c>
    </row>
    <row r="1679" spans="1:9" x14ac:dyDescent="0.3">
      <c r="A1679" s="2">
        <v>45741</v>
      </c>
      <c r="B1679" s="1">
        <v>0.51034512315469927</v>
      </c>
      <c r="C1679" t="str">
        <f t="shared" si="27"/>
        <v>Tue</v>
      </c>
      <c r="D1679" t="s">
        <v>17</v>
      </c>
      <c r="E1679" t="str">
        <f>_xlfn.XLOOKUP(SalesData[[#This Row],[Product]],Menu[Product],Menu[Category])</f>
        <v>Beverage</v>
      </c>
      <c r="F1679" t="s">
        <v>16</v>
      </c>
      <c r="G1679">
        <v>4</v>
      </c>
      <c r="H1679" s="3">
        <f>_xlfn.XLOOKUP(SalesData[[#This Row],[Product]],Menu[Product],Menu[Unit Price])</f>
        <v>6</v>
      </c>
      <c r="I1679" s="3">
        <f>SalesData[[#This Row],[Qty]]*SalesData[[#This Row],[Unit Price]]</f>
        <v>24</v>
      </c>
    </row>
    <row r="1680" spans="1:9" x14ac:dyDescent="0.3">
      <c r="A1680" s="2">
        <v>45741</v>
      </c>
      <c r="B1680" s="1">
        <v>0.51089105754781661</v>
      </c>
      <c r="C1680" t="str">
        <f t="shared" si="27"/>
        <v>Tue</v>
      </c>
      <c r="D1680" t="s">
        <v>17</v>
      </c>
      <c r="E1680" t="str">
        <f>_xlfn.XLOOKUP(SalesData[[#This Row],[Product]],Menu[Product],Menu[Category])</f>
        <v>Beverage</v>
      </c>
      <c r="F1680" t="s">
        <v>18</v>
      </c>
      <c r="G1680">
        <v>4</v>
      </c>
      <c r="H1680" s="3">
        <f>_xlfn.XLOOKUP(SalesData[[#This Row],[Product]],Menu[Product],Menu[Unit Price])</f>
        <v>3.5</v>
      </c>
      <c r="I1680" s="3">
        <f>SalesData[[#This Row],[Qty]]*SalesData[[#This Row],[Unit Price]]</f>
        <v>14</v>
      </c>
    </row>
    <row r="1681" spans="1:9" x14ac:dyDescent="0.3">
      <c r="A1681" s="2">
        <v>45741</v>
      </c>
      <c r="B1681" s="1">
        <v>0.51136437337472662</v>
      </c>
      <c r="C1681" t="str">
        <f t="shared" si="27"/>
        <v>Tue</v>
      </c>
      <c r="D1681" t="s">
        <v>10</v>
      </c>
      <c r="E1681" t="str">
        <f>_xlfn.XLOOKUP(SalesData[[#This Row],[Product]],Menu[Product],Menu[Category])</f>
        <v>Food</v>
      </c>
      <c r="F1681" t="s">
        <v>22</v>
      </c>
      <c r="G1681">
        <v>2</v>
      </c>
      <c r="H1681" s="3">
        <f>_xlfn.XLOOKUP(SalesData[[#This Row],[Product]],Menu[Product],Menu[Unit Price])</f>
        <v>4.75</v>
      </c>
      <c r="I1681" s="3">
        <f>SalesData[[#This Row],[Qty]]*SalesData[[#This Row],[Unit Price]]</f>
        <v>9.5</v>
      </c>
    </row>
    <row r="1682" spans="1:9" x14ac:dyDescent="0.3">
      <c r="A1682" s="2">
        <v>45741</v>
      </c>
      <c r="B1682" s="1">
        <v>0.51277654339616019</v>
      </c>
      <c r="C1682" t="str">
        <f t="shared" si="27"/>
        <v>Tue</v>
      </c>
      <c r="D1682" t="s">
        <v>8</v>
      </c>
      <c r="E1682" t="str">
        <f>_xlfn.XLOOKUP(SalesData[[#This Row],[Product]],Menu[Product],Menu[Category])</f>
        <v>Beverage</v>
      </c>
      <c r="F1682" t="s">
        <v>16</v>
      </c>
      <c r="G1682">
        <v>4</v>
      </c>
      <c r="H1682" s="3">
        <f>_xlfn.XLOOKUP(SalesData[[#This Row],[Product]],Menu[Product],Menu[Unit Price])</f>
        <v>6</v>
      </c>
      <c r="I1682" s="3">
        <f>SalesData[[#This Row],[Qty]]*SalesData[[#This Row],[Unit Price]]</f>
        <v>24</v>
      </c>
    </row>
    <row r="1683" spans="1:9" x14ac:dyDescent="0.3">
      <c r="A1683" s="2">
        <v>45741</v>
      </c>
      <c r="B1683" s="1">
        <v>0.5128993197085312</v>
      </c>
      <c r="C1683" t="str">
        <f t="shared" si="27"/>
        <v>Tue</v>
      </c>
      <c r="D1683" t="s">
        <v>19</v>
      </c>
      <c r="E1683" t="str">
        <f>_xlfn.XLOOKUP(SalesData[[#This Row],[Product]],Menu[Product],Menu[Category])</f>
        <v>Beverage</v>
      </c>
      <c r="F1683" t="s">
        <v>13</v>
      </c>
      <c r="G1683">
        <v>1</v>
      </c>
      <c r="H1683" s="3">
        <f>_xlfn.XLOOKUP(SalesData[[#This Row],[Product]],Menu[Product],Menu[Unit Price])</f>
        <v>5.25</v>
      </c>
      <c r="I1683" s="3">
        <f>SalesData[[#This Row],[Qty]]*SalesData[[#This Row],[Unit Price]]</f>
        <v>5.25</v>
      </c>
    </row>
    <row r="1684" spans="1:9" x14ac:dyDescent="0.3">
      <c r="A1684" s="2">
        <v>45741</v>
      </c>
      <c r="B1684" s="1">
        <v>0.51431823524202613</v>
      </c>
      <c r="C1684" t="str">
        <f t="shared" si="27"/>
        <v>Tue</v>
      </c>
      <c r="D1684" t="s">
        <v>19</v>
      </c>
      <c r="E1684" t="str">
        <f>_xlfn.XLOOKUP(SalesData[[#This Row],[Product]],Menu[Product],Menu[Category])</f>
        <v>Food</v>
      </c>
      <c r="F1684" t="s">
        <v>20</v>
      </c>
      <c r="G1684">
        <v>3</v>
      </c>
      <c r="H1684" s="3">
        <f>_xlfn.XLOOKUP(SalesData[[#This Row],[Product]],Menu[Product],Menu[Unit Price])</f>
        <v>4.25</v>
      </c>
      <c r="I1684" s="3">
        <f>SalesData[[#This Row],[Qty]]*SalesData[[#This Row],[Unit Price]]</f>
        <v>12.75</v>
      </c>
    </row>
    <row r="1685" spans="1:9" x14ac:dyDescent="0.3">
      <c r="A1685" s="2">
        <v>45741</v>
      </c>
      <c r="B1685" s="1">
        <v>0.51464286504269086</v>
      </c>
      <c r="C1685" t="str">
        <f t="shared" si="27"/>
        <v>Tue</v>
      </c>
      <c r="D1685" t="s">
        <v>8</v>
      </c>
      <c r="E1685" t="str">
        <f>_xlfn.XLOOKUP(SalesData[[#This Row],[Product]],Menu[Product],Menu[Category])</f>
        <v>Beverage</v>
      </c>
      <c r="F1685" t="s">
        <v>18</v>
      </c>
      <c r="G1685">
        <v>2</v>
      </c>
      <c r="H1685" s="3">
        <f>_xlfn.XLOOKUP(SalesData[[#This Row],[Product]],Menu[Product],Menu[Unit Price])</f>
        <v>3.5</v>
      </c>
      <c r="I1685" s="3">
        <f>SalesData[[#This Row],[Qty]]*SalesData[[#This Row],[Unit Price]]</f>
        <v>7</v>
      </c>
    </row>
    <row r="1686" spans="1:9" x14ac:dyDescent="0.3">
      <c r="A1686" s="2">
        <v>45741</v>
      </c>
      <c r="B1686" s="1">
        <v>0.51533047008799382</v>
      </c>
      <c r="C1686" t="str">
        <f t="shared" si="27"/>
        <v>Tue</v>
      </c>
      <c r="D1686" t="s">
        <v>10</v>
      </c>
      <c r="E1686" t="str">
        <f>_xlfn.XLOOKUP(SalesData[[#This Row],[Product]],Menu[Product],Menu[Category])</f>
        <v>Food</v>
      </c>
      <c r="F1686" t="s">
        <v>15</v>
      </c>
      <c r="G1686">
        <v>2</v>
      </c>
      <c r="H1686" s="3">
        <f>_xlfn.XLOOKUP(SalesData[[#This Row],[Product]],Menu[Product],Menu[Unit Price])</f>
        <v>10</v>
      </c>
      <c r="I1686" s="3">
        <f>SalesData[[#This Row],[Qty]]*SalesData[[#This Row],[Unit Price]]</f>
        <v>20</v>
      </c>
    </row>
    <row r="1687" spans="1:9" x14ac:dyDescent="0.3">
      <c r="A1687" s="2">
        <v>45741</v>
      </c>
      <c r="B1687" s="1">
        <v>0.51723619972399448</v>
      </c>
      <c r="C1687" t="str">
        <f t="shared" si="27"/>
        <v>Tue</v>
      </c>
      <c r="D1687" t="s">
        <v>17</v>
      </c>
      <c r="E1687" t="str">
        <f>_xlfn.XLOOKUP(SalesData[[#This Row],[Product]],Menu[Product],Menu[Category])</f>
        <v>Beverage</v>
      </c>
      <c r="F1687" t="s">
        <v>18</v>
      </c>
      <c r="G1687">
        <v>3</v>
      </c>
      <c r="H1687" s="3">
        <f>_xlfn.XLOOKUP(SalesData[[#This Row],[Product]],Menu[Product],Menu[Unit Price])</f>
        <v>3.5</v>
      </c>
      <c r="I1687" s="3">
        <f>SalesData[[#This Row],[Qty]]*SalesData[[#This Row],[Unit Price]]</f>
        <v>10.5</v>
      </c>
    </row>
    <row r="1688" spans="1:9" x14ac:dyDescent="0.3">
      <c r="A1688" s="2">
        <v>45741</v>
      </c>
      <c r="B1688" s="1">
        <v>0.51761212585595429</v>
      </c>
      <c r="C1688" t="str">
        <f t="shared" si="27"/>
        <v>Tue</v>
      </c>
      <c r="D1688" t="s">
        <v>19</v>
      </c>
      <c r="E1688" t="str">
        <f>_xlfn.XLOOKUP(SalesData[[#This Row],[Product]],Menu[Product],Menu[Category])</f>
        <v>Beverage</v>
      </c>
      <c r="F1688" t="s">
        <v>21</v>
      </c>
      <c r="G1688">
        <v>4</v>
      </c>
      <c r="H1688" s="3">
        <f>_xlfn.XLOOKUP(SalesData[[#This Row],[Product]],Menu[Product],Menu[Unit Price])</f>
        <v>5.75</v>
      </c>
      <c r="I1688" s="3">
        <f>SalesData[[#This Row],[Qty]]*SalesData[[#This Row],[Unit Price]]</f>
        <v>23</v>
      </c>
    </row>
    <row r="1689" spans="1:9" x14ac:dyDescent="0.3">
      <c r="A1689" s="2">
        <v>45741</v>
      </c>
      <c r="B1689" s="1">
        <v>0.51839742077694595</v>
      </c>
      <c r="C1689" t="str">
        <f t="shared" si="27"/>
        <v>Tue</v>
      </c>
      <c r="D1689" t="s">
        <v>17</v>
      </c>
      <c r="E1689" t="str">
        <f>_xlfn.XLOOKUP(SalesData[[#This Row],[Product]],Menu[Product],Menu[Category])</f>
        <v>Food</v>
      </c>
      <c r="F1689" t="s">
        <v>22</v>
      </c>
      <c r="G1689">
        <v>2</v>
      </c>
      <c r="H1689" s="3">
        <f>_xlfn.XLOOKUP(SalesData[[#This Row],[Product]],Menu[Product],Menu[Unit Price])</f>
        <v>4.75</v>
      </c>
      <c r="I1689" s="3">
        <f>SalesData[[#This Row],[Qty]]*SalesData[[#This Row],[Unit Price]]</f>
        <v>9.5</v>
      </c>
    </row>
    <row r="1690" spans="1:9" x14ac:dyDescent="0.3">
      <c r="A1690" s="2">
        <v>45741</v>
      </c>
      <c r="B1690" s="1">
        <v>0.5207334495536724</v>
      </c>
      <c r="C1690" t="str">
        <f t="shared" si="27"/>
        <v>Tue</v>
      </c>
      <c r="D1690" t="s">
        <v>19</v>
      </c>
      <c r="E1690" t="str">
        <f>_xlfn.XLOOKUP(SalesData[[#This Row],[Product]],Menu[Product],Menu[Category])</f>
        <v>Food</v>
      </c>
      <c r="F1690" t="s">
        <v>23</v>
      </c>
      <c r="G1690">
        <v>4</v>
      </c>
      <c r="H1690" s="3">
        <f>_xlfn.XLOOKUP(SalesData[[#This Row],[Product]],Menu[Product],Menu[Unit Price])</f>
        <v>9.5</v>
      </c>
      <c r="I1690" s="3">
        <f>SalesData[[#This Row],[Qty]]*SalesData[[#This Row],[Unit Price]]</f>
        <v>38</v>
      </c>
    </row>
    <row r="1691" spans="1:9" x14ac:dyDescent="0.3">
      <c r="A1691" s="2">
        <v>45741</v>
      </c>
      <c r="B1691" s="1">
        <v>0.54120867220964453</v>
      </c>
      <c r="C1691" t="str">
        <f t="shared" si="27"/>
        <v>Tue</v>
      </c>
      <c r="D1691" t="s">
        <v>8</v>
      </c>
      <c r="E1691" t="str">
        <f>_xlfn.XLOOKUP(SalesData[[#This Row],[Product]],Menu[Product],Menu[Category])</f>
        <v>Beverage</v>
      </c>
      <c r="F1691" t="s">
        <v>21</v>
      </c>
      <c r="G1691">
        <v>3</v>
      </c>
      <c r="H1691" s="3">
        <f>_xlfn.XLOOKUP(SalesData[[#This Row],[Product]],Menu[Product],Menu[Unit Price])</f>
        <v>5.75</v>
      </c>
      <c r="I1691" s="3">
        <f>SalesData[[#This Row],[Qty]]*SalesData[[#This Row],[Unit Price]]</f>
        <v>17.25</v>
      </c>
    </row>
    <row r="1692" spans="1:9" x14ac:dyDescent="0.3">
      <c r="A1692" s="2">
        <v>45741</v>
      </c>
      <c r="B1692" s="1">
        <v>0.55218255273925854</v>
      </c>
      <c r="C1692" t="str">
        <f t="shared" si="27"/>
        <v>Tue</v>
      </c>
      <c r="D1692" t="s">
        <v>17</v>
      </c>
      <c r="E1692" t="str">
        <f>_xlfn.XLOOKUP(SalesData[[#This Row],[Product]],Menu[Product],Menu[Category])</f>
        <v>Food</v>
      </c>
      <c r="F1692" t="s">
        <v>15</v>
      </c>
      <c r="G1692">
        <v>1</v>
      </c>
      <c r="H1692" s="3">
        <f>_xlfn.XLOOKUP(SalesData[[#This Row],[Product]],Menu[Product],Menu[Unit Price])</f>
        <v>10</v>
      </c>
      <c r="I1692" s="3">
        <f>SalesData[[#This Row],[Qty]]*SalesData[[#This Row],[Unit Price]]</f>
        <v>10</v>
      </c>
    </row>
    <row r="1693" spans="1:9" x14ac:dyDescent="0.3">
      <c r="A1693" s="2">
        <v>45741</v>
      </c>
      <c r="B1693" s="1">
        <v>0.56480935525940268</v>
      </c>
      <c r="C1693" t="str">
        <f t="shared" si="27"/>
        <v>Tue</v>
      </c>
      <c r="D1693" t="s">
        <v>17</v>
      </c>
      <c r="E1693" t="str">
        <f>_xlfn.XLOOKUP(SalesData[[#This Row],[Product]],Menu[Product],Menu[Category])</f>
        <v>Food</v>
      </c>
      <c r="F1693" t="s">
        <v>22</v>
      </c>
      <c r="G1693">
        <v>1</v>
      </c>
      <c r="H1693" s="3">
        <f>_xlfn.XLOOKUP(SalesData[[#This Row],[Product]],Menu[Product],Menu[Unit Price])</f>
        <v>4.75</v>
      </c>
      <c r="I1693" s="3">
        <f>SalesData[[#This Row],[Qty]]*SalesData[[#This Row],[Unit Price]]</f>
        <v>4.75</v>
      </c>
    </row>
    <row r="1694" spans="1:9" x14ac:dyDescent="0.3">
      <c r="A1694" s="2">
        <v>45741</v>
      </c>
      <c r="B1694" s="1">
        <v>0.57274369774090672</v>
      </c>
      <c r="C1694" t="str">
        <f t="shared" si="27"/>
        <v>Tue</v>
      </c>
      <c r="D1694" t="s">
        <v>17</v>
      </c>
      <c r="E1694" t="str">
        <f>_xlfn.XLOOKUP(SalesData[[#This Row],[Product]],Menu[Product],Menu[Category])</f>
        <v>Beverage</v>
      </c>
      <c r="F1694" t="s">
        <v>13</v>
      </c>
      <c r="G1694">
        <v>3</v>
      </c>
      <c r="H1694" s="3">
        <f>_xlfn.XLOOKUP(SalesData[[#This Row],[Product]],Menu[Product],Menu[Unit Price])</f>
        <v>5.25</v>
      </c>
      <c r="I1694" s="3">
        <f>SalesData[[#This Row],[Qty]]*SalesData[[#This Row],[Unit Price]]</f>
        <v>15.75</v>
      </c>
    </row>
    <row r="1695" spans="1:9" x14ac:dyDescent="0.3">
      <c r="A1695" s="2">
        <v>45741</v>
      </c>
      <c r="B1695" s="1">
        <v>0.58867026878981976</v>
      </c>
      <c r="C1695" t="str">
        <f t="shared" si="27"/>
        <v>Tue</v>
      </c>
      <c r="D1695" t="s">
        <v>10</v>
      </c>
      <c r="E1695" t="str">
        <f>_xlfn.XLOOKUP(SalesData[[#This Row],[Product]],Menu[Product],Menu[Category])</f>
        <v>Beverage</v>
      </c>
      <c r="F1695" t="s">
        <v>14</v>
      </c>
      <c r="G1695">
        <v>1</v>
      </c>
      <c r="H1695" s="3">
        <f>_xlfn.XLOOKUP(SalesData[[#This Row],[Product]],Menu[Product],Menu[Unit Price])</f>
        <v>3.25</v>
      </c>
      <c r="I1695" s="3">
        <f>SalesData[[#This Row],[Qty]]*SalesData[[#This Row],[Unit Price]]</f>
        <v>3.25</v>
      </c>
    </row>
    <row r="1696" spans="1:9" x14ac:dyDescent="0.3">
      <c r="A1696" s="2">
        <v>45741</v>
      </c>
      <c r="B1696" s="1">
        <v>0.59523869962130094</v>
      </c>
      <c r="C1696" t="str">
        <f t="shared" si="27"/>
        <v>Tue</v>
      </c>
      <c r="D1696" t="s">
        <v>8</v>
      </c>
      <c r="E1696" t="str">
        <f>_xlfn.XLOOKUP(SalesData[[#This Row],[Product]],Menu[Product],Menu[Category])</f>
        <v>Food</v>
      </c>
      <c r="F1696" t="s">
        <v>20</v>
      </c>
      <c r="G1696">
        <v>3</v>
      </c>
      <c r="H1696" s="3">
        <f>_xlfn.XLOOKUP(SalesData[[#This Row],[Product]],Menu[Product],Menu[Unit Price])</f>
        <v>4.25</v>
      </c>
      <c r="I1696" s="3">
        <f>SalesData[[#This Row],[Qty]]*SalesData[[#This Row],[Unit Price]]</f>
        <v>12.75</v>
      </c>
    </row>
    <row r="1697" spans="1:9" x14ac:dyDescent="0.3">
      <c r="A1697" s="2">
        <v>45741</v>
      </c>
      <c r="B1697" s="1">
        <v>0.60651424688419886</v>
      </c>
      <c r="C1697" t="str">
        <f t="shared" si="27"/>
        <v>Tue</v>
      </c>
      <c r="D1697" t="s">
        <v>10</v>
      </c>
      <c r="E1697" t="str">
        <f>_xlfn.XLOOKUP(SalesData[[#This Row],[Product]],Menu[Product],Menu[Category])</f>
        <v>Beverage</v>
      </c>
      <c r="F1697" t="s">
        <v>14</v>
      </c>
      <c r="G1697">
        <v>2</v>
      </c>
      <c r="H1697" s="3">
        <f>_xlfn.XLOOKUP(SalesData[[#This Row],[Product]],Menu[Product],Menu[Unit Price])</f>
        <v>3.25</v>
      </c>
      <c r="I1697" s="3">
        <f>SalesData[[#This Row],[Qty]]*SalesData[[#This Row],[Unit Price]]</f>
        <v>6.5</v>
      </c>
    </row>
    <row r="1698" spans="1:9" x14ac:dyDescent="0.3">
      <c r="A1698" s="2">
        <v>45741</v>
      </c>
      <c r="B1698" s="1">
        <v>0.68427671410522584</v>
      </c>
      <c r="C1698" t="str">
        <f t="shared" si="27"/>
        <v>Tue</v>
      </c>
      <c r="D1698" t="s">
        <v>8</v>
      </c>
      <c r="E1698" t="str">
        <f>_xlfn.XLOOKUP(SalesData[[#This Row],[Product]],Menu[Product],Menu[Category])</f>
        <v>Beverage</v>
      </c>
      <c r="F1698" t="s">
        <v>13</v>
      </c>
      <c r="G1698">
        <v>3</v>
      </c>
      <c r="H1698" s="3">
        <f>_xlfn.XLOOKUP(SalesData[[#This Row],[Product]],Menu[Product],Menu[Unit Price])</f>
        <v>5.25</v>
      </c>
      <c r="I1698" s="3">
        <f>SalesData[[#This Row],[Qty]]*SalesData[[#This Row],[Unit Price]]</f>
        <v>15.75</v>
      </c>
    </row>
    <row r="1699" spans="1:9" x14ac:dyDescent="0.3">
      <c r="A1699" s="2">
        <v>45741</v>
      </c>
      <c r="B1699" s="1">
        <v>0.72081473372852756</v>
      </c>
      <c r="C1699" t="str">
        <f t="shared" si="27"/>
        <v>Tue</v>
      </c>
      <c r="D1699" t="s">
        <v>17</v>
      </c>
      <c r="E1699" t="str">
        <f>_xlfn.XLOOKUP(SalesData[[#This Row],[Product]],Menu[Product],Menu[Category])</f>
        <v>Food</v>
      </c>
      <c r="F1699" t="s">
        <v>15</v>
      </c>
      <c r="G1699">
        <v>3</v>
      </c>
      <c r="H1699" s="3">
        <f>_xlfn.XLOOKUP(SalesData[[#This Row],[Product]],Menu[Product],Menu[Unit Price])</f>
        <v>10</v>
      </c>
      <c r="I1699" s="3">
        <f>SalesData[[#This Row],[Qty]]*SalesData[[#This Row],[Unit Price]]</f>
        <v>30</v>
      </c>
    </row>
    <row r="1700" spans="1:9" x14ac:dyDescent="0.3">
      <c r="A1700" s="2">
        <v>45741</v>
      </c>
      <c r="B1700" s="1">
        <v>0.73413625583638331</v>
      </c>
      <c r="C1700" t="str">
        <f t="shared" si="27"/>
        <v>Tue</v>
      </c>
      <c r="D1700" t="s">
        <v>8</v>
      </c>
      <c r="E1700" t="str">
        <f>_xlfn.XLOOKUP(SalesData[[#This Row],[Product]],Menu[Product],Menu[Category])</f>
        <v>Beverage</v>
      </c>
      <c r="F1700" t="s">
        <v>18</v>
      </c>
      <c r="G1700">
        <v>2</v>
      </c>
      <c r="H1700" s="3">
        <f>_xlfn.XLOOKUP(SalesData[[#This Row],[Product]],Menu[Product],Menu[Unit Price])</f>
        <v>3.5</v>
      </c>
      <c r="I1700" s="3">
        <f>SalesData[[#This Row],[Qty]]*SalesData[[#This Row],[Unit Price]]</f>
        <v>7</v>
      </c>
    </row>
    <row r="1701" spans="1:9" x14ac:dyDescent="0.3">
      <c r="A1701" s="2">
        <v>45741</v>
      </c>
      <c r="B1701" s="1">
        <v>0.73590896731937194</v>
      </c>
      <c r="C1701" t="str">
        <f t="shared" si="27"/>
        <v>Tue</v>
      </c>
      <c r="D1701" t="s">
        <v>8</v>
      </c>
      <c r="E1701" t="str">
        <f>_xlfn.XLOOKUP(SalesData[[#This Row],[Product]],Menu[Product],Menu[Category])</f>
        <v>Food</v>
      </c>
      <c r="F1701" t="s">
        <v>22</v>
      </c>
      <c r="G1701">
        <v>2</v>
      </c>
      <c r="H1701" s="3">
        <f>_xlfn.XLOOKUP(SalesData[[#This Row],[Product]],Menu[Product],Menu[Unit Price])</f>
        <v>4.75</v>
      </c>
      <c r="I1701" s="3">
        <f>SalesData[[#This Row],[Qty]]*SalesData[[#This Row],[Unit Price]]</f>
        <v>9.5</v>
      </c>
    </row>
    <row r="1702" spans="1:9" x14ac:dyDescent="0.3">
      <c r="A1702" s="2">
        <v>45742</v>
      </c>
      <c r="B1702" s="1">
        <v>0.29174185526261892</v>
      </c>
      <c r="C1702" t="str">
        <f t="shared" si="27"/>
        <v>Wed</v>
      </c>
      <c r="D1702" t="s">
        <v>17</v>
      </c>
      <c r="E1702" t="str">
        <f>_xlfn.XLOOKUP(SalesData[[#This Row],[Product]],Menu[Product],Menu[Category])</f>
        <v>Beverage</v>
      </c>
      <c r="F1702" t="s">
        <v>16</v>
      </c>
      <c r="G1702">
        <v>3</v>
      </c>
      <c r="H1702" s="3">
        <f>_xlfn.XLOOKUP(SalesData[[#This Row],[Product]],Menu[Product],Menu[Unit Price])</f>
        <v>6</v>
      </c>
      <c r="I1702" s="3">
        <f>SalesData[[#This Row],[Qty]]*SalesData[[#This Row],[Unit Price]]</f>
        <v>18</v>
      </c>
    </row>
    <row r="1703" spans="1:9" x14ac:dyDescent="0.3">
      <c r="A1703" s="2">
        <v>45742</v>
      </c>
      <c r="B1703" s="1">
        <v>0.2919512868838906</v>
      </c>
      <c r="C1703" t="str">
        <f t="shared" si="27"/>
        <v>Wed</v>
      </c>
      <c r="D1703" t="s">
        <v>10</v>
      </c>
      <c r="E1703" t="str">
        <f>_xlfn.XLOOKUP(SalesData[[#This Row],[Product]],Menu[Product],Menu[Category])</f>
        <v>Food</v>
      </c>
      <c r="F1703" t="s">
        <v>15</v>
      </c>
      <c r="G1703">
        <v>2</v>
      </c>
      <c r="H1703" s="3">
        <f>_xlfn.XLOOKUP(SalesData[[#This Row],[Product]],Menu[Product],Menu[Unit Price])</f>
        <v>10</v>
      </c>
      <c r="I1703" s="3">
        <f>SalesData[[#This Row],[Qty]]*SalesData[[#This Row],[Unit Price]]</f>
        <v>20</v>
      </c>
    </row>
    <row r="1704" spans="1:9" x14ac:dyDescent="0.3">
      <c r="A1704" s="2">
        <v>45742</v>
      </c>
      <c r="B1704" s="1">
        <v>0.29278199502340474</v>
      </c>
      <c r="C1704" t="str">
        <f t="shared" si="27"/>
        <v>Wed</v>
      </c>
      <c r="D1704" t="s">
        <v>8</v>
      </c>
      <c r="E1704" t="str">
        <f>_xlfn.XLOOKUP(SalesData[[#This Row],[Product]],Menu[Product],Menu[Category])</f>
        <v>Beverage</v>
      </c>
      <c r="F1704" t="s">
        <v>18</v>
      </c>
      <c r="G1704">
        <v>1</v>
      </c>
      <c r="H1704" s="3">
        <f>_xlfn.XLOOKUP(SalesData[[#This Row],[Product]],Menu[Product],Menu[Unit Price])</f>
        <v>3.5</v>
      </c>
      <c r="I1704" s="3">
        <f>SalesData[[#This Row],[Qty]]*SalesData[[#This Row],[Unit Price]]</f>
        <v>3.5</v>
      </c>
    </row>
    <row r="1705" spans="1:9" x14ac:dyDescent="0.3">
      <c r="A1705" s="2">
        <v>45742</v>
      </c>
      <c r="B1705" s="1">
        <v>0.29332523079204681</v>
      </c>
      <c r="C1705" t="str">
        <f t="shared" si="27"/>
        <v>Wed</v>
      </c>
      <c r="D1705" t="s">
        <v>19</v>
      </c>
      <c r="E1705" t="str">
        <f>_xlfn.XLOOKUP(SalesData[[#This Row],[Product]],Menu[Product],Menu[Category])</f>
        <v>Beverage</v>
      </c>
      <c r="F1705" t="s">
        <v>16</v>
      </c>
      <c r="G1705">
        <v>3</v>
      </c>
      <c r="H1705" s="3">
        <f>_xlfn.XLOOKUP(SalesData[[#This Row],[Product]],Menu[Product],Menu[Unit Price])</f>
        <v>6</v>
      </c>
      <c r="I1705" s="3">
        <f>SalesData[[#This Row],[Qty]]*SalesData[[#This Row],[Unit Price]]</f>
        <v>18</v>
      </c>
    </row>
    <row r="1706" spans="1:9" x14ac:dyDescent="0.3">
      <c r="A1706" s="2">
        <v>45742</v>
      </c>
      <c r="B1706" s="1">
        <v>0.29433601018431271</v>
      </c>
      <c r="C1706" t="str">
        <f t="shared" si="27"/>
        <v>Wed</v>
      </c>
      <c r="D1706" t="s">
        <v>8</v>
      </c>
      <c r="E1706" t="str">
        <f>_xlfn.XLOOKUP(SalesData[[#This Row],[Product]],Menu[Product],Menu[Category])</f>
        <v>Beverage</v>
      </c>
      <c r="F1706" t="s">
        <v>16</v>
      </c>
      <c r="G1706">
        <v>2</v>
      </c>
      <c r="H1706" s="3">
        <f>_xlfn.XLOOKUP(SalesData[[#This Row],[Product]],Menu[Product],Menu[Unit Price])</f>
        <v>6</v>
      </c>
      <c r="I1706" s="3">
        <f>SalesData[[#This Row],[Qty]]*SalesData[[#This Row],[Unit Price]]</f>
        <v>12</v>
      </c>
    </row>
    <row r="1707" spans="1:9" x14ac:dyDescent="0.3">
      <c r="A1707" s="2">
        <v>45742</v>
      </c>
      <c r="B1707" s="1">
        <v>0.29528798313595345</v>
      </c>
      <c r="C1707" t="str">
        <f t="shared" si="27"/>
        <v>Wed</v>
      </c>
      <c r="D1707" t="s">
        <v>8</v>
      </c>
      <c r="E1707" t="str">
        <f>_xlfn.XLOOKUP(SalesData[[#This Row],[Product]],Menu[Product],Menu[Category])</f>
        <v>Food</v>
      </c>
      <c r="F1707" t="s">
        <v>23</v>
      </c>
      <c r="G1707">
        <v>2</v>
      </c>
      <c r="H1707" s="3">
        <f>_xlfn.XLOOKUP(SalesData[[#This Row],[Product]],Menu[Product],Menu[Unit Price])</f>
        <v>9.5</v>
      </c>
      <c r="I1707" s="3">
        <f>SalesData[[#This Row],[Qty]]*SalesData[[#This Row],[Unit Price]]</f>
        <v>19</v>
      </c>
    </row>
    <row r="1708" spans="1:9" x14ac:dyDescent="0.3">
      <c r="A1708" s="2">
        <v>45742</v>
      </c>
      <c r="B1708" s="1">
        <v>0.29649505637985113</v>
      </c>
      <c r="C1708" t="str">
        <f t="shared" si="27"/>
        <v>Wed</v>
      </c>
      <c r="D1708" t="s">
        <v>19</v>
      </c>
      <c r="E1708" t="str">
        <f>_xlfn.XLOOKUP(SalesData[[#This Row],[Product]],Menu[Product],Menu[Category])</f>
        <v>Beverage</v>
      </c>
      <c r="F1708" t="s">
        <v>18</v>
      </c>
      <c r="G1708">
        <v>2</v>
      </c>
      <c r="H1708" s="3">
        <f>_xlfn.XLOOKUP(SalesData[[#This Row],[Product]],Menu[Product],Menu[Unit Price])</f>
        <v>3.5</v>
      </c>
      <c r="I1708" s="3">
        <f>SalesData[[#This Row],[Qty]]*SalesData[[#This Row],[Unit Price]]</f>
        <v>7</v>
      </c>
    </row>
    <row r="1709" spans="1:9" x14ac:dyDescent="0.3">
      <c r="A1709" s="2">
        <v>45742</v>
      </c>
      <c r="B1709" s="1">
        <v>0.29697389134233237</v>
      </c>
      <c r="C1709" t="str">
        <f t="shared" si="27"/>
        <v>Wed</v>
      </c>
      <c r="D1709" t="s">
        <v>17</v>
      </c>
      <c r="E1709" t="str">
        <f>_xlfn.XLOOKUP(SalesData[[#This Row],[Product]],Menu[Product],Menu[Category])</f>
        <v>Beverage</v>
      </c>
      <c r="F1709" t="s">
        <v>18</v>
      </c>
      <c r="G1709">
        <v>2</v>
      </c>
      <c r="H1709" s="3">
        <f>_xlfn.XLOOKUP(SalesData[[#This Row],[Product]],Menu[Product],Menu[Unit Price])</f>
        <v>3.5</v>
      </c>
      <c r="I1709" s="3">
        <f>SalesData[[#This Row],[Qty]]*SalesData[[#This Row],[Unit Price]]</f>
        <v>7</v>
      </c>
    </row>
    <row r="1710" spans="1:9" x14ac:dyDescent="0.3">
      <c r="A1710" s="2">
        <v>45742</v>
      </c>
      <c r="B1710" s="1">
        <v>0.29711430404879219</v>
      </c>
      <c r="C1710" t="str">
        <f t="shared" si="27"/>
        <v>Wed</v>
      </c>
      <c r="D1710" t="s">
        <v>17</v>
      </c>
      <c r="E1710" t="str">
        <f>_xlfn.XLOOKUP(SalesData[[#This Row],[Product]],Menu[Product],Menu[Category])</f>
        <v>Food</v>
      </c>
      <c r="F1710" t="s">
        <v>22</v>
      </c>
      <c r="G1710">
        <v>4</v>
      </c>
      <c r="H1710" s="3">
        <f>_xlfn.XLOOKUP(SalesData[[#This Row],[Product]],Menu[Product],Menu[Unit Price])</f>
        <v>4.75</v>
      </c>
      <c r="I1710" s="3">
        <f>SalesData[[#This Row],[Qty]]*SalesData[[#This Row],[Unit Price]]</f>
        <v>19</v>
      </c>
    </row>
    <row r="1711" spans="1:9" x14ac:dyDescent="0.3">
      <c r="A1711" s="2">
        <v>45742</v>
      </c>
      <c r="B1711" s="1">
        <v>0.29732903865138544</v>
      </c>
      <c r="C1711" t="str">
        <f t="shared" si="27"/>
        <v>Wed</v>
      </c>
      <c r="D1711" t="s">
        <v>17</v>
      </c>
      <c r="E1711" t="str">
        <f>_xlfn.XLOOKUP(SalesData[[#This Row],[Product]],Menu[Product],Menu[Category])</f>
        <v>Food</v>
      </c>
      <c r="F1711" t="s">
        <v>20</v>
      </c>
      <c r="G1711">
        <v>1</v>
      </c>
      <c r="H1711" s="3">
        <f>_xlfn.XLOOKUP(SalesData[[#This Row],[Product]],Menu[Product],Menu[Unit Price])</f>
        <v>4.25</v>
      </c>
      <c r="I1711" s="3">
        <f>SalesData[[#This Row],[Qty]]*SalesData[[#This Row],[Unit Price]]</f>
        <v>4.25</v>
      </c>
    </row>
    <row r="1712" spans="1:9" x14ac:dyDescent="0.3">
      <c r="A1712" s="2">
        <v>45742</v>
      </c>
      <c r="B1712" s="1">
        <v>0.29872651586926885</v>
      </c>
      <c r="C1712" t="str">
        <f t="shared" si="27"/>
        <v>Wed</v>
      </c>
      <c r="D1712" t="s">
        <v>17</v>
      </c>
      <c r="E1712" t="str">
        <f>_xlfn.XLOOKUP(SalesData[[#This Row],[Product]],Menu[Product],Menu[Category])</f>
        <v>Beverage</v>
      </c>
      <c r="F1712" t="s">
        <v>16</v>
      </c>
      <c r="G1712">
        <v>2</v>
      </c>
      <c r="H1712" s="3">
        <f>_xlfn.XLOOKUP(SalesData[[#This Row],[Product]],Menu[Product],Menu[Unit Price])</f>
        <v>6</v>
      </c>
      <c r="I1712" s="3">
        <f>SalesData[[#This Row],[Qty]]*SalesData[[#This Row],[Unit Price]]</f>
        <v>12</v>
      </c>
    </row>
    <row r="1713" spans="1:9" x14ac:dyDescent="0.3">
      <c r="A1713" s="2">
        <v>45742</v>
      </c>
      <c r="B1713" s="1">
        <v>0.29887491908750907</v>
      </c>
      <c r="C1713" t="str">
        <f t="shared" si="27"/>
        <v>Wed</v>
      </c>
      <c r="D1713" t="s">
        <v>19</v>
      </c>
      <c r="E1713" t="str">
        <f>_xlfn.XLOOKUP(SalesData[[#This Row],[Product]],Menu[Product],Menu[Category])</f>
        <v>Food</v>
      </c>
      <c r="F1713" t="s">
        <v>20</v>
      </c>
      <c r="G1713">
        <v>3</v>
      </c>
      <c r="H1713" s="3">
        <f>_xlfn.XLOOKUP(SalesData[[#This Row],[Product]],Menu[Product],Menu[Unit Price])</f>
        <v>4.25</v>
      </c>
      <c r="I1713" s="3">
        <f>SalesData[[#This Row],[Qty]]*SalesData[[#This Row],[Unit Price]]</f>
        <v>12.75</v>
      </c>
    </row>
    <row r="1714" spans="1:9" x14ac:dyDescent="0.3">
      <c r="A1714" s="2">
        <v>45742</v>
      </c>
      <c r="B1714" s="1">
        <v>0.29974170852160165</v>
      </c>
      <c r="C1714" t="str">
        <f t="shared" si="27"/>
        <v>Wed</v>
      </c>
      <c r="D1714" t="s">
        <v>17</v>
      </c>
      <c r="E1714" t="str">
        <f>_xlfn.XLOOKUP(SalesData[[#This Row],[Product]],Menu[Product],Menu[Category])</f>
        <v>Food</v>
      </c>
      <c r="F1714" t="s">
        <v>15</v>
      </c>
      <c r="G1714">
        <v>4</v>
      </c>
      <c r="H1714" s="3">
        <f>_xlfn.XLOOKUP(SalesData[[#This Row],[Product]],Menu[Product],Menu[Unit Price])</f>
        <v>10</v>
      </c>
      <c r="I1714" s="3">
        <f>SalesData[[#This Row],[Qty]]*SalesData[[#This Row],[Unit Price]]</f>
        <v>40</v>
      </c>
    </row>
    <row r="1715" spans="1:9" x14ac:dyDescent="0.3">
      <c r="A1715" s="2">
        <v>45742</v>
      </c>
      <c r="B1715" s="1">
        <v>0.30033052126607623</v>
      </c>
      <c r="C1715" t="str">
        <f t="shared" si="27"/>
        <v>Wed</v>
      </c>
      <c r="D1715" t="s">
        <v>10</v>
      </c>
      <c r="E1715" t="str">
        <f>_xlfn.XLOOKUP(SalesData[[#This Row],[Product]],Menu[Product],Menu[Category])</f>
        <v>Beverage</v>
      </c>
      <c r="F1715" t="s">
        <v>13</v>
      </c>
      <c r="G1715">
        <v>3</v>
      </c>
      <c r="H1715" s="3">
        <f>_xlfn.XLOOKUP(SalesData[[#This Row],[Product]],Menu[Product],Menu[Unit Price])</f>
        <v>5.25</v>
      </c>
      <c r="I1715" s="3">
        <f>SalesData[[#This Row],[Qty]]*SalesData[[#This Row],[Unit Price]]</f>
        <v>15.75</v>
      </c>
    </row>
    <row r="1716" spans="1:9" x14ac:dyDescent="0.3">
      <c r="A1716" s="2">
        <v>45742</v>
      </c>
      <c r="B1716" s="1">
        <v>0.30125634965802339</v>
      </c>
      <c r="C1716" t="str">
        <f t="shared" si="27"/>
        <v>Wed</v>
      </c>
      <c r="D1716" t="s">
        <v>8</v>
      </c>
      <c r="E1716" t="str">
        <f>_xlfn.XLOOKUP(SalesData[[#This Row],[Product]],Menu[Product],Menu[Category])</f>
        <v>Food</v>
      </c>
      <c r="F1716" t="s">
        <v>22</v>
      </c>
      <c r="G1716">
        <v>4</v>
      </c>
      <c r="H1716" s="3">
        <f>_xlfn.XLOOKUP(SalesData[[#This Row],[Product]],Menu[Product],Menu[Unit Price])</f>
        <v>4.75</v>
      </c>
      <c r="I1716" s="3">
        <f>SalesData[[#This Row],[Qty]]*SalesData[[#This Row],[Unit Price]]</f>
        <v>19</v>
      </c>
    </row>
    <row r="1717" spans="1:9" x14ac:dyDescent="0.3">
      <c r="A1717" s="2">
        <v>45742</v>
      </c>
      <c r="B1717" s="1">
        <v>0.30157369621248598</v>
      </c>
      <c r="C1717" t="str">
        <f t="shared" si="27"/>
        <v>Wed</v>
      </c>
      <c r="D1717" t="s">
        <v>17</v>
      </c>
      <c r="E1717" t="str">
        <f>_xlfn.XLOOKUP(SalesData[[#This Row],[Product]],Menu[Product],Menu[Category])</f>
        <v>Beverage</v>
      </c>
      <c r="F1717" t="s">
        <v>14</v>
      </c>
      <c r="G1717">
        <v>1</v>
      </c>
      <c r="H1717" s="3">
        <f>_xlfn.XLOOKUP(SalesData[[#This Row],[Product]],Menu[Product],Menu[Unit Price])</f>
        <v>3.25</v>
      </c>
      <c r="I1717" s="3">
        <f>SalesData[[#This Row],[Qty]]*SalesData[[#This Row],[Unit Price]]</f>
        <v>3.25</v>
      </c>
    </row>
    <row r="1718" spans="1:9" x14ac:dyDescent="0.3">
      <c r="A1718" s="2">
        <v>45742</v>
      </c>
      <c r="B1718" s="1">
        <v>0.30174631132087082</v>
      </c>
      <c r="C1718" t="str">
        <f t="shared" si="27"/>
        <v>Wed</v>
      </c>
      <c r="D1718" t="s">
        <v>19</v>
      </c>
      <c r="E1718" t="str">
        <f>_xlfn.XLOOKUP(SalesData[[#This Row],[Product]],Menu[Product],Menu[Category])</f>
        <v>Food</v>
      </c>
      <c r="F1718" t="s">
        <v>22</v>
      </c>
      <c r="G1718">
        <v>2</v>
      </c>
      <c r="H1718" s="3">
        <f>_xlfn.XLOOKUP(SalesData[[#This Row],[Product]],Menu[Product],Menu[Unit Price])</f>
        <v>4.75</v>
      </c>
      <c r="I1718" s="3">
        <f>SalesData[[#This Row],[Qty]]*SalesData[[#This Row],[Unit Price]]</f>
        <v>9.5</v>
      </c>
    </row>
    <row r="1719" spans="1:9" x14ac:dyDescent="0.3">
      <c r="A1719" s="2">
        <v>45742</v>
      </c>
      <c r="B1719" s="1">
        <v>0.30590437554217736</v>
      </c>
      <c r="C1719" t="str">
        <f t="shared" si="27"/>
        <v>Wed</v>
      </c>
      <c r="D1719" t="s">
        <v>8</v>
      </c>
      <c r="E1719" t="str">
        <f>_xlfn.XLOOKUP(SalesData[[#This Row],[Product]],Menu[Product],Menu[Category])</f>
        <v>Beverage</v>
      </c>
      <c r="F1719" t="s">
        <v>12</v>
      </c>
      <c r="G1719">
        <v>1</v>
      </c>
      <c r="H1719" s="3">
        <f>_xlfn.XLOOKUP(SalesData[[#This Row],[Product]],Menu[Product],Menu[Unit Price])</f>
        <v>5.5</v>
      </c>
      <c r="I1719" s="3">
        <f>SalesData[[#This Row],[Qty]]*SalesData[[#This Row],[Unit Price]]</f>
        <v>5.5</v>
      </c>
    </row>
    <row r="1720" spans="1:9" x14ac:dyDescent="0.3">
      <c r="A1720" s="2">
        <v>45742</v>
      </c>
      <c r="B1720" s="1">
        <v>0.30611383042192214</v>
      </c>
      <c r="C1720" t="str">
        <f t="shared" si="27"/>
        <v>Wed</v>
      </c>
      <c r="D1720" t="s">
        <v>10</v>
      </c>
      <c r="E1720" t="str">
        <f>_xlfn.XLOOKUP(SalesData[[#This Row],[Product]],Menu[Product],Menu[Category])</f>
        <v>Beverage</v>
      </c>
      <c r="F1720" t="s">
        <v>16</v>
      </c>
      <c r="G1720">
        <v>2</v>
      </c>
      <c r="H1720" s="3">
        <f>_xlfn.XLOOKUP(SalesData[[#This Row],[Product]],Menu[Product],Menu[Unit Price])</f>
        <v>6</v>
      </c>
      <c r="I1720" s="3">
        <f>SalesData[[#This Row],[Qty]]*SalesData[[#This Row],[Unit Price]]</f>
        <v>12</v>
      </c>
    </row>
    <row r="1721" spans="1:9" x14ac:dyDescent="0.3">
      <c r="A1721" s="2">
        <v>45742</v>
      </c>
      <c r="B1721" s="1">
        <v>0.3071970900579587</v>
      </c>
      <c r="C1721" t="str">
        <f t="shared" si="27"/>
        <v>Wed</v>
      </c>
      <c r="D1721" t="s">
        <v>17</v>
      </c>
      <c r="E1721" t="str">
        <f>_xlfn.XLOOKUP(SalesData[[#This Row],[Product]],Menu[Product],Menu[Category])</f>
        <v>Food</v>
      </c>
      <c r="F1721" t="s">
        <v>23</v>
      </c>
      <c r="G1721">
        <v>2</v>
      </c>
      <c r="H1721" s="3">
        <f>_xlfn.XLOOKUP(SalesData[[#This Row],[Product]],Menu[Product],Menu[Unit Price])</f>
        <v>9.5</v>
      </c>
      <c r="I1721" s="3">
        <f>SalesData[[#This Row],[Qty]]*SalesData[[#This Row],[Unit Price]]</f>
        <v>19</v>
      </c>
    </row>
    <row r="1722" spans="1:9" x14ac:dyDescent="0.3">
      <c r="A1722" s="2">
        <v>45742</v>
      </c>
      <c r="B1722" s="1">
        <v>0.30924184210615857</v>
      </c>
      <c r="C1722" t="str">
        <f t="shared" si="27"/>
        <v>Wed</v>
      </c>
      <c r="D1722" t="s">
        <v>8</v>
      </c>
      <c r="E1722" t="str">
        <f>_xlfn.XLOOKUP(SalesData[[#This Row],[Product]],Menu[Product],Menu[Category])</f>
        <v>Beverage</v>
      </c>
      <c r="F1722" t="s">
        <v>13</v>
      </c>
      <c r="G1722">
        <v>2</v>
      </c>
      <c r="H1722" s="3">
        <f>_xlfn.XLOOKUP(SalesData[[#This Row],[Product]],Menu[Product],Menu[Unit Price])</f>
        <v>5.25</v>
      </c>
      <c r="I1722" s="3">
        <f>SalesData[[#This Row],[Qty]]*SalesData[[#This Row],[Unit Price]]</f>
        <v>10.5</v>
      </c>
    </row>
    <row r="1723" spans="1:9" x14ac:dyDescent="0.3">
      <c r="A1723" s="2">
        <v>45742</v>
      </c>
      <c r="B1723" s="1">
        <v>0.30954454817078753</v>
      </c>
      <c r="C1723" t="str">
        <f t="shared" si="27"/>
        <v>Wed</v>
      </c>
      <c r="D1723" t="s">
        <v>17</v>
      </c>
      <c r="E1723" t="str">
        <f>_xlfn.XLOOKUP(SalesData[[#This Row],[Product]],Menu[Product],Menu[Category])</f>
        <v>Food</v>
      </c>
      <c r="F1723" t="s">
        <v>20</v>
      </c>
      <c r="G1723">
        <v>1</v>
      </c>
      <c r="H1723" s="3">
        <f>_xlfn.XLOOKUP(SalesData[[#This Row],[Product]],Menu[Product],Menu[Unit Price])</f>
        <v>4.25</v>
      </c>
      <c r="I1723" s="3">
        <f>SalesData[[#This Row],[Qty]]*SalesData[[#This Row],[Unit Price]]</f>
        <v>4.25</v>
      </c>
    </row>
    <row r="1724" spans="1:9" x14ac:dyDescent="0.3">
      <c r="A1724" s="2">
        <v>45742</v>
      </c>
      <c r="B1724" s="1">
        <v>0.31090424126332461</v>
      </c>
      <c r="C1724" t="str">
        <f t="shared" si="27"/>
        <v>Wed</v>
      </c>
      <c r="D1724" t="s">
        <v>17</v>
      </c>
      <c r="E1724" t="str">
        <f>_xlfn.XLOOKUP(SalesData[[#This Row],[Product]],Menu[Product],Menu[Category])</f>
        <v>Food</v>
      </c>
      <c r="F1724" t="s">
        <v>15</v>
      </c>
      <c r="G1724">
        <v>2</v>
      </c>
      <c r="H1724" s="3">
        <f>_xlfn.XLOOKUP(SalesData[[#This Row],[Product]],Menu[Product],Menu[Unit Price])</f>
        <v>10</v>
      </c>
      <c r="I1724" s="3">
        <f>SalesData[[#This Row],[Qty]]*SalesData[[#This Row],[Unit Price]]</f>
        <v>20</v>
      </c>
    </row>
    <row r="1725" spans="1:9" x14ac:dyDescent="0.3">
      <c r="A1725" s="2">
        <v>45742</v>
      </c>
      <c r="B1725" s="1">
        <v>0.3121823727999018</v>
      </c>
      <c r="C1725" t="str">
        <f t="shared" si="27"/>
        <v>Wed</v>
      </c>
      <c r="D1725" t="s">
        <v>19</v>
      </c>
      <c r="E1725" t="str">
        <f>_xlfn.XLOOKUP(SalesData[[#This Row],[Product]],Menu[Product],Menu[Category])</f>
        <v>Beverage</v>
      </c>
      <c r="F1725" t="s">
        <v>14</v>
      </c>
      <c r="G1725">
        <v>1</v>
      </c>
      <c r="H1725" s="3">
        <f>_xlfn.XLOOKUP(SalesData[[#This Row],[Product]],Menu[Product],Menu[Unit Price])</f>
        <v>3.25</v>
      </c>
      <c r="I1725" s="3">
        <f>SalesData[[#This Row],[Qty]]*SalesData[[#This Row],[Unit Price]]</f>
        <v>3.25</v>
      </c>
    </row>
    <row r="1726" spans="1:9" x14ac:dyDescent="0.3">
      <c r="A1726" s="2">
        <v>45742</v>
      </c>
      <c r="B1726" s="1">
        <v>0.31511159226505586</v>
      </c>
      <c r="C1726" t="str">
        <f t="shared" si="27"/>
        <v>Wed</v>
      </c>
      <c r="D1726" t="s">
        <v>17</v>
      </c>
      <c r="E1726" t="str">
        <f>_xlfn.XLOOKUP(SalesData[[#This Row],[Product]],Menu[Product],Menu[Category])</f>
        <v>Beverage</v>
      </c>
      <c r="F1726" t="s">
        <v>16</v>
      </c>
      <c r="G1726">
        <v>4</v>
      </c>
      <c r="H1726" s="3">
        <f>_xlfn.XLOOKUP(SalesData[[#This Row],[Product]],Menu[Product],Menu[Unit Price])</f>
        <v>6</v>
      </c>
      <c r="I1726" s="3">
        <f>SalesData[[#This Row],[Qty]]*SalesData[[#This Row],[Unit Price]]</f>
        <v>24</v>
      </c>
    </row>
    <row r="1727" spans="1:9" x14ac:dyDescent="0.3">
      <c r="A1727" s="2">
        <v>45742</v>
      </c>
      <c r="B1727" s="1">
        <v>0.31761698825933332</v>
      </c>
      <c r="C1727" t="str">
        <f t="shared" si="27"/>
        <v>Wed</v>
      </c>
      <c r="D1727" t="s">
        <v>19</v>
      </c>
      <c r="E1727" t="str">
        <f>_xlfn.XLOOKUP(SalesData[[#This Row],[Product]],Menu[Product],Menu[Category])</f>
        <v>Food</v>
      </c>
      <c r="F1727" t="s">
        <v>22</v>
      </c>
      <c r="G1727">
        <v>1</v>
      </c>
      <c r="H1727" s="3">
        <f>_xlfn.XLOOKUP(SalesData[[#This Row],[Product]],Menu[Product],Menu[Unit Price])</f>
        <v>4.75</v>
      </c>
      <c r="I1727" s="3">
        <f>SalesData[[#This Row],[Qty]]*SalesData[[#This Row],[Unit Price]]</f>
        <v>4.75</v>
      </c>
    </row>
    <row r="1728" spans="1:9" x14ac:dyDescent="0.3">
      <c r="A1728" s="2">
        <v>45742</v>
      </c>
      <c r="B1728" s="1">
        <v>0.31892454212355803</v>
      </c>
      <c r="C1728" t="str">
        <f t="shared" si="27"/>
        <v>Wed</v>
      </c>
      <c r="D1728" t="s">
        <v>8</v>
      </c>
      <c r="E1728" t="str">
        <f>_xlfn.XLOOKUP(SalesData[[#This Row],[Product]],Menu[Product],Menu[Category])</f>
        <v>Beverage</v>
      </c>
      <c r="F1728" t="s">
        <v>14</v>
      </c>
      <c r="G1728">
        <v>3</v>
      </c>
      <c r="H1728" s="3">
        <f>_xlfn.XLOOKUP(SalesData[[#This Row],[Product]],Menu[Product],Menu[Unit Price])</f>
        <v>3.25</v>
      </c>
      <c r="I1728" s="3">
        <f>SalesData[[#This Row],[Qty]]*SalesData[[#This Row],[Unit Price]]</f>
        <v>9.75</v>
      </c>
    </row>
    <row r="1729" spans="1:9" x14ac:dyDescent="0.3">
      <c r="A1729" s="2">
        <v>45742</v>
      </c>
      <c r="B1729" s="1">
        <v>0.31946316403675595</v>
      </c>
      <c r="C1729" t="str">
        <f t="shared" si="27"/>
        <v>Wed</v>
      </c>
      <c r="D1729" t="s">
        <v>19</v>
      </c>
      <c r="E1729" t="str">
        <f>_xlfn.XLOOKUP(SalesData[[#This Row],[Product]],Menu[Product],Menu[Category])</f>
        <v>Beverage</v>
      </c>
      <c r="F1729" t="s">
        <v>14</v>
      </c>
      <c r="G1729">
        <v>3</v>
      </c>
      <c r="H1729" s="3">
        <f>_xlfn.XLOOKUP(SalesData[[#This Row],[Product]],Menu[Product],Menu[Unit Price])</f>
        <v>3.25</v>
      </c>
      <c r="I1729" s="3">
        <f>SalesData[[#This Row],[Qty]]*SalesData[[#This Row],[Unit Price]]</f>
        <v>9.75</v>
      </c>
    </row>
    <row r="1730" spans="1:9" x14ac:dyDescent="0.3">
      <c r="A1730" s="2">
        <v>45742</v>
      </c>
      <c r="B1730" s="1">
        <v>0.32006052543730046</v>
      </c>
      <c r="C1730" t="str">
        <f t="shared" si="27"/>
        <v>Wed</v>
      </c>
      <c r="D1730" t="s">
        <v>17</v>
      </c>
      <c r="E1730" t="str">
        <f>_xlfn.XLOOKUP(SalesData[[#This Row],[Product]],Menu[Product],Menu[Category])</f>
        <v>Beverage</v>
      </c>
      <c r="F1730" t="s">
        <v>21</v>
      </c>
      <c r="G1730">
        <v>4</v>
      </c>
      <c r="H1730" s="3">
        <f>_xlfn.XLOOKUP(SalesData[[#This Row],[Product]],Menu[Product],Menu[Unit Price])</f>
        <v>5.75</v>
      </c>
      <c r="I1730" s="3">
        <f>SalesData[[#This Row],[Qty]]*SalesData[[#This Row],[Unit Price]]</f>
        <v>23</v>
      </c>
    </row>
    <row r="1731" spans="1:9" x14ac:dyDescent="0.3">
      <c r="A1731" s="2">
        <v>45742</v>
      </c>
      <c r="B1731" s="1">
        <v>0.3210994716447621</v>
      </c>
      <c r="C1731" t="str">
        <f t="shared" ref="C1731:C1794" si="28">TEXT(A1731, "ddd")</f>
        <v>Wed</v>
      </c>
      <c r="D1731" t="s">
        <v>10</v>
      </c>
      <c r="E1731" t="str">
        <f>_xlfn.XLOOKUP(SalesData[[#This Row],[Product]],Menu[Product],Menu[Category])</f>
        <v>Beverage</v>
      </c>
      <c r="F1731" t="s">
        <v>16</v>
      </c>
      <c r="G1731">
        <v>1</v>
      </c>
      <c r="H1731" s="3">
        <f>_xlfn.XLOOKUP(SalesData[[#This Row],[Product]],Menu[Product],Menu[Unit Price])</f>
        <v>6</v>
      </c>
      <c r="I1731" s="3">
        <f>SalesData[[#This Row],[Qty]]*SalesData[[#This Row],[Unit Price]]</f>
        <v>6</v>
      </c>
    </row>
    <row r="1732" spans="1:9" x14ac:dyDescent="0.3">
      <c r="A1732" s="2">
        <v>45742</v>
      </c>
      <c r="B1732" s="1">
        <v>0.32297491091644132</v>
      </c>
      <c r="C1732" t="str">
        <f t="shared" si="28"/>
        <v>Wed</v>
      </c>
      <c r="D1732" t="s">
        <v>17</v>
      </c>
      <c r="E1732" t="str">
        <f>_xlfn.XLOOKUP(SalesData[[#This Row],[Product]],Menu[Product],Menu[Category])</f>
        <v>Beverage</v>
      </c>
      <c r="F1732" t="s">
        <v>18</v>
      </c>
      <c r="G1732">
        <v>4</v>
      </c>
      <c r="H1732" s="3">
        <f>_xlfn.XLOOKUP(SalesData[[#This Row],[Product]],Menu[Product],Menu[Unit Price])</f>
        <v>3.5</v>
      </c>
      <c r="I1732" s="3">
        <f>SalesData[[#This Row],[Qty]]*SalesData[[#This Row],[Unit Price]]</f>
        <v>14</v>
      </c>
    </row>
    <row r="1733" spans="1:9" x14ac:dyDescent="0.3">
      <c r="A1733" s="2">
        <v>45742</v>
      </c>
      <c r="B1733" s="1">
        <v>0.32338380789085891</v>
      </c>
      <c r="C1733" t="str">
        <f t="shared" si="28"/>
        <v>Wed</v>
      </c>
      <c r="D1733" t="s">
        <v>8</v>
      </c>
      <c r="E1733" t="str">
        <f>_xlfn.XLOOKUP(SalesData[[#This Row],[Product]],Menu[Product],Menu[Category])</f>
        <v>Beverage</v>
      </c>
      <c r="F1733" t="s">
        <v>18</v>
      </c>
      <c r="G1733">
        <v>1</v>
      </c>
      <c r="H1733" s="3">
        <f>_xlfn.XLOOKUP(SalesData[[#This Row],[Product]],Menu[Product],Menu[Unit Price])</f>
        <v>3.5</v>
      </c>
      <c r="I1733" s="3">
        <f>SalesData[[#This Row],[Qty]]*SalesData[[#This Row],[Unit Price]]</f>
        <v>3.5</v>
      </c>
    </row>
    <row r="1734" spans="1:9" x14ac:dyDescent="0.3">
      <c r="A1734" s="2">
        <v>45742</v>
      </c>
      <c r="B1734" s="1">
        <v>0.32391727067981502</v>
      </c>
      <c r="C1734" t="str">
        <f t="shared" si="28"/>
        <v>Wed</v>
      </c>
      <c r="D1734" t="s">
        <v>17</v>
      </c>
      <c r="E1734" t="str">
        <f>_xlfn.XLOOKUP(SalesData[[#This Row],[Product]],Menu[Product],Menu[Category])</f>
        <v>Food</v>
      </c>
      <c r="F1734" t="s">
        <v>20</v>
      </c>
      <c r="G1734">
        <v>1</v>
      </c>
      <c r="H1734" s="3">
        <f>_xlfn.XLOOKUP(SalesData[[#This Row],[Product]],Menu[Product],Menu[Unit Price])</f>
        <v>4.25</v>
      </c>
      <c r="I1734" s="3">
        <f>SalesData[[#This Row],[Qty]]*SalesData[[#This Row],[Unit Price]]</f>
        <v>4.25</v>
      </c>
    </row>
    <row r="1735" spans="1:9" x14ac:dyDescent="0.3">
      <c r="A1735" s="2">
        <v>45742</v>
      </c>
      <c r="B1735" s="1">
        <v>0.32442440252576443</v>
      </c>
      <c r="C1735" t="str">
        <f t="shared" si="28"/>
        <v>Wed</v>
      </c>
      <c r="D1735" t="s">
        <v>10</v>
      </c>
      <c r="E1735" t="str">
        <f>_xlfn.XLOOKUP(SalesData[[#This Row],[Product]],Menu[Product],Menu[Category])</f>
        <v>Food</v>
      </c>
      <c r="F1735" t="s">
        <v>23</v>
      </c>
      <c r="G1735">
        <v>1</v>
      </c>
      <c r="H1735" s="3">
        <f>_xlfn.XLOOKUP(SalesData[[#This Row],[Product]],Menu[Product],Menu[Unit Price])</f>
        <v>9.5</v>
      </c>
      <c r="I1735" s="3">
        <f>SalesData[[#This Row],[Qty]]*SalesData[[#This Row],[Unit Price]]</f>
        <v>9.5</v>
      </c>
    </row>
    <row r="1736" spans="1:9" x14ac:dyDescent="0.3">
      <c r="A1736" s="2">
        <v>45742</v>
      </c>
      <c r="B1736" s="1">
        <v>0.32449892899827315</v>
      </c>
      <c r="C1736" t="str">
        <f t="shared" si="28"/>
        <v>Wed</v>
      </c>
      <c r="D1736" t="s">
        <v>8</v>
      </c>
      <c r="E1736" t="str">
        <f>_xlfn.XLOOKUP(SalesData[[#This Row],[Product]],Menu[Product],Menu[Category])</f>
        <v>Beverage</v>
      </c>
      <c r="F1736" t="s">
        <v>13</v>
      </c>
      <c r="G1736">
        <v>1</v>
      </c>
      <c r="H1736" s="3">
        <f>_xlfn.XLOOKUP(SalesData[[#This Row],[Product]],Menu[Product],Menu[Unit Price])</f>
        <v>5.25</v>
      </c>
      <c r="I1736" s="3">
        <f>SalesData[[#This Row],[Qty]]*SalesData[[#This Row],[Unit Price]]</f>
        <v>5.25</v>
      </c>
    </row>
    <row r="1737" spans="1:9" x14ac:dyDescent="0.3">
      <c r="A1737" s="2">
        <v>45742</v>
      </c>
      <c r="B1737" s="1">
        <v>0.32518084253849233</v>
      </c>
      <c r="C1737" t="str">
        <f t="shared" si="28"/>
        <v>Wed</v>
      </c>
      <c r="D1737" t="s">
        <v>19</v>
      </c>
      <c r="E1737" t="str">
        <f>_xlfn.XLOOKUP(SalesData[[#This Row],[Product]],Menu[Product],Menu[Category])</f>
        <v>Beverage</v>
      </c>
      <c r="F1737" t="s">
        <v>12</v>
      </c>
      <c r="G1737">
        <v>1</v>
      </c>
      <c r="H1737" s="3">
        <f>_xlfn.XLOOKUP(SalesData[[#This Row],[Product]],Menu[Product],Menu[Unit Price])</f>
        <v>5.5</v>
      </c>
      <c r="I1737" s="3">
        <f>SalesData[[#This Row],[Qty]]*SalesData[[#This Row],[Unit Price]]</f>
        <v>5.5</v>
      </c>
    </row>
    <row r="1738" spans="1:9" x14ac:dyDescent="0.3">
      <c r="A1738" s="2">
        <v>45742</v>
      </c>
      <c r="B1738" s="1">
        <v>0.32773315094825595</v>
      </c>
      <c r="C1738" t="str">
        <f t="shared" si="28"/>
        <v>Wed</v>
      </c>
      <c r="D1738" t="s">
        <v>10</v>
      </c>
      <c r="E1738" t="str">
        <f>_xlfn.XLOOKUP(SalesData[[#This Row],[Product]],Menu[Product],Menu[Category])</f>
        <v>Beverage</v>
      </c>
      <c r="F1738" t="s">
        <v>12</v>
      </c>
      <c r="G1738">
        <v>4</v>
      </c>
      <c r="H1738" s="3">
        <f>_xlfn.XLOOKUP(SalesData[[#This Row],[Product]],Menu[Product],Menu[Unit Price])</f>
        <v>5.5</v>
      </c>
      <c r="I1738" s="3">
        <f>SalesData[[#This Row],[Qty]]*SalesData[[#This Row],[Unit Price]]</f>
        <v>22</v>
      </c>
    </row>
    <row r="1739" spans="1:9" x14ac:dyDescent="0.3">
      <c r="A1739" s="2">
        <v>45742</v>
      </c>
      <c r="B1739" s="1">
        <v>0.32903788541019779</v>
      </c>
      <c r="C1739" t="str">
        <f t="shared" si="28"/>
        <v>Wed</v>
      </c>
      <c r="D1739" t="s">
        <v>19</v>
      </c>
      <c r="E1739" t="str">
        <f>_xlfn.XLOOKUP(SalesData[[#This Row],[Product]],Menu[Product],Menu[Category])</f>
        <v>Beverage</v>
      </c>
      <c r="F1739" t="s">
        <v>16</v>
      </c>
      <c r="G1739">
        <v>2</v>
      </c>
      <c r="H1739" s="3">
        <f>_xlfn.XLOOKUP(SalesData[[#This Row],[Product]],Menu[Product],Menu[Unit Price])</f>
        <v>6</v>
      </c>
      <c r="I1739" s="3">
        <f>SalesData[[#This Row],[Qty]]*SalesData[[#This Row],[Unit Price]]</f>
        <v>12</v>
      </c>
    </row>
    <row r="1740" spans="1:9" x14ac:dyDescent="0.3">
      <c r="A1740" s="2">
        <v>45742</v>
      </c>
      <c r="B1740" s="1">
        <v>0.33035071204053956</v>
      </c>
      <c r="C1740" t="str">
        <f t="shared" si="28"/>
        <v>Wed</v>
      </c>
      <c r="D1740" t="s">
        <v>19</v>
      </c>
      <c r="E1740" t="str">
        <f>_xlfn.XLOOKUP(SalesData[[#This Row],[Product]],Menu[Product],Menu[Category])</f>
        <v>Beverage</v>
      </c>
      <c r="F1740" t="s">
        <v>18</v>
      </c>
      <c r="G1740">
        <v>1</v>
      </c>
      <c r="H1740" s="3">
        <f>_xlfn.XLOOKUP(SalesData[[#This Row],[Product]],Menu[Product],Menu[Unit Price])</f>
        <v>3.5</v>
      </c>
      <c r="I1740" s="3">
        <f>SalesData[[#This Row],[Qty]]*SalesData[[#This Row],[Unit Price]]</f>
        <v>3.5</v>
      </c>
    </row>
    <row r="1741" spans="1:9" x14ac:dyDescent="0.3">
      <c r="A1741" s="2">
        <v>45742</v>
      </c>
      <c r="B1741" s="1">
        <v>0.33717249384690784</v>
      </c>
      <c r="C1741" t="str">
        <f t="shared" si="28"/>
        <v>Wed</v>
      </c>
      <c r="D1741" t="s">
        <v>19</v>
      </c>
      <c r="E1741" t="str">
        <f>_xlfn.XLOOKUP(SalesData[[#This Row],[Product]],Menu[Product],Menu[Category])</f>
        <v>Food</v>
      </c>
      <c r="F1741" t="s">
        <v>23</v>
      </c>
      <c r="G1741">
        <v>4</v>
      </c>
      <c r="H1741" s="3">
        <f>_xlfn.XLOOKUP(SalesData[[#This Row],[Product]],Menu[Product],Menu[Unit Price])</f>
        <v>9.5</v>
      </c>
      <c r="I1741" s="3">
        <f>SalesData[[#This Row],[Qty]]*SalesData[[#This Row],[Unit Price]]</f>
        <v>38</v>
      </c>
    </row>
    <row r="1742" spans="1:9" x14ac:dyDescent="0.3">
      <c r="A1742" s="2">
        <v>45742</v>
      </c>
      <c r="B1742" s="1">
        <v>0.34115254962192543</v>
      </c>
      <c r="C1742" t="str">
        <f t="shared" si="28"/>
        <v>Wed</v>
      </c>
      <c r="D1742" t="s">
        <v>19</v>
      </c>
      <c r="E1742" t="str">
        <f>_xlfn.XLOOKUP(SalesData[[#This Row],[Product]],Menu[Product],Menu[Category])</f>
        <v>Beverage</v>
      </c>
      <c r="F1742" t="s">
        <v>18</v>
      </c>
      <c r="G1742">
        <v>2</v>
      </c>
      <c r="H1742" s="3">
        <f>_xlfn.XLOOKUP(SalesData[[#This Row],[Product]],Menu[Product],Menu[Unit Price])</f>
        <v>3.5</v>
      </c>
      <c r="I1742" s="3">
        <f>SalesData[[#This Row],[Qty]]*SalesData[[#This Row],[Unit Price]]</f>
        <v>7</v>
      </c>
    </row>
    <row r="1743" spans="1:9" x14ac:dyDescent="0.3">
      <c r="A1743" s="2">
        <v>45742</v>
      </c>
      <c r="B1743" s="1">
        <v>0.34543528344673458</v>
      </c>
      <c r="C1743" t="str">
        <f t="shared" si="28"/>
        <v>Wed</v>
      </c>
      <c r="D1743" t="s">
        <v>19</v>
      </c>
      <c r="E1743" t="str">
        <f>_xlfn.XLOOKUP(SalesData[[#This Row],[Product]],Menu[Product],Menu[Category])</f>
        <v>Beverage</v>
      </c>
      <c r="F1743" t="s">
        <v>21</v>
      </c>
      <c r="G1743">
        <v>1</v>
      </c>
      <c r="H1743" s="3">
        <f>_xlfn.XLOOKUP(SalesData[[#This Row],[Product]],Menu[Product],Menu[Unit Price])</f>
        <v>5.75</v>
      </c>
      <c r="I1743" s="3">
        <f>SalesData[[#This Row],[Qty]]*SalesData[[#This Row],[Unit Price]]</f>
        <v>5.75</v>
      </c>
    </row>
    <row r="1744" spans="1:9" x14ac:dyDescent="0.3">
      <c r="A1744" s="2">
        <v>45742</v>
      </c>
      <c r="B1744" s="1">
        <v>0.34598534943719117</v>
      </c>
      <c r="C1744" t="str">
        <f t="shared" si="28"/>
        <v>Wed</v>
      </c>
      <c r="D1744" t="s">
        <v>8</v>
      </c>
      <c r="E1744" t="str">
        <f>_xlfn.XLOOKUP(SalesData[[#This Row],[Product]],Menu[Product],Menu[Category])</f>
        <v>Beverage</v>
      </c>
      <c r="F1744" t="s">
        <v>14</v>
      </c>
      <c r="G1744">
        <v>2</v>
      </c>
      <c r="H1744" s="3">
        <f>_xlfn.XLOOKUP(SalesData[[#This Row],[Product]],Menu[Product],Menu[Unit Price])</f>
        <v>3.25</v>
      </c>
      <c r="I1744" s="3">
        <f>SalesData[[#This Row],[Qty]]*SalesData[[#This Row],[Unit Price]]</f>
        <v>6.5</v>
      </c>
    </row>
    <row r="1745" spans="1:9" x14ac:dyDescent="0.3">
      <c r="A1745" s="2">
        <v>45742</v>
      </c>
      <c r="B1745" s="1">
        <v>0.35577119222031495</v>
      </c>
      <c r="C1745" t="str">
        <f t="shared" si="28"/>
        <v>Wed</v>
      </c>
      <c r="D1745" t="s">
        <v>8</v>
      </c>
      <c r="E1745" t="str">
        <f>_xlfn.XLOOKUP(SalesData[[#This Row],[Product]],Menu[Product],Menu[Category])</f>
        <v>Food</v>
      </c>
      <c r="F1745" t="s">
        <v>20</v>
      </c>
      <c r="G1745">
        <v>4</v>
      </c>
      <c r="H1745" s="3">
        <f>_xlfn.XLOOKUP(SalesData[[#This Row],[Product]],Menu[Product],Menu[Unit Price])</f>
        <v>4.25</v>
      </c>
      <c r="I1745" s="3">
        <f>SalesData[[#This Row],[Qty]]*SalesData[[#This Row],[Unit Price]]</f>
        <v>17</v>
      </c>
    </row>
    <row r="1746" spans="1:9" x14ac:dyDescent="0.3">
      <c r="A1746" s="2">
        <v>45742</v>
      </c>
      <c r="B1746" s="1">
        <v>0.37162184294697947</v>
      </c>
      <c r="C1746" t="str">
        <f t="shared" si="28"/>
        <v>Wed</v>
      </c>
      <c r="D1746" t="s">
        <v>8</v>
      </c>
      <c r="E1746" t="str">
        <f>_xlfn.XLOOKUP(SalesData[[#This Row],[Product]],Menu[Product],Menu[Category])</f>
        <v>Beverage</v>
      </c>
      <c r="F1746" t="s">
        <v>21</v>
      </c>
      <c r="G1746">
        <v>2</v>
      </c>
      <c r="H1746" s="3">
        <f>_xlfn.XLOOKUP(SalesData[[#This Row],[Product]],Menu[Product],Menu[Unit Price])</f>
        <v>5.75</v>
      </c>
      <c r="I1746" s="3">
        <f>SalesData[[#This Row],[Qty]]*SalesData[[#This Row],[Unit Price]]</f>
        <v>11.5</v>
      </c>
    </row>
    <row r="1747" spans="1:9" x14ac:dyDescent="0.3">
      <c r="A1747" s="2">
        <v>45742</v>
      </c>
      <c r="B1747" s="1">
        <v>0.3736147514276838</v>
      </c>
      <c r="C1747" t="str">
        <f t="shared" si="28"/>
        <v>Wed</v>
      </c>
      <c r="D1747" t="s">
        <v>10</v>
      </c>
      <c r="E1747" t="str">
        <f>_xlfn.XLOOKUP(SalesData[[#This Row],[Product]],Menu[Product],Menu[Category])</f>
        <v>Beverage</v>
      </c>
      <c r="F1747" t="s">
        <v>14</v>
      </c>
      <c r="G1747">
        <v>3</v>
      </c>
      <c r="H1747" s="3">
        <f>_xlfn.XLOOKUP(SalesData[[#This Row],[Product]],Menu[Product],Menu[Unit Price])</f>
        <v>3.25</v>
      </c>
      <c r="I1747" s="3">
        <f>SalesData[[#This Row],[Qty]]*SalesData[[#This Row],[Unit Price]]</f>
        <v>9.75</v>
      </c>
    </row>
    <row r="1748" spans="1:9" x14ac:dyDescent="0.3">
      <c r="A1748" s="2">
        <v>45742</v>
      </c>
      <c r="B1748" s="1">
        <v>0.40183059852466119</v>
      </c>
      <c r="C1748" t="str">
        <f t="shared" si="28"/>
        <v>Wed</v>
      </c>
      <c r="D1748" t="s">
        <v>8</v>
      </c>
      <c r="E1748" t="str">
        <f>_xlfn.XLOOKUP(SalesData[[#This Row],[Product]],Menu[Product],Menu[Category])</f>
        <v>Beverage</v>
      </c>
      <c r="F1748" t="s">
        <v>21</v>
      </c>
      <c r="G1748">
        <v>2</v>
      </c>
      <c r="H1748" s="3">
        <f>_xlfn.XLOOKUP(SalesData[[#This Row],[Product]],Menu[Product],Menu[Unit Price])</f>
        <v>5.75</v>
      </c>
      <c r="I1748" s="3">
        <f>SalesData[[#This Row],[Qty]]*SalesData[[#This Row],[Unit Price]]</f>
        <v>11.5</v>
      </c>
    </row>
    <row r="1749" spans="1:9" x14ac:dyDescent="0.3">
      <c r="A1749" s="2">
        <v>45742</v>
      </c>
      <c r="B1749" s="1">
        <v>0.41796634033394942</v>
      </c>
      <c r="C1749" t="str">
        <f t="shared" si="28"/>
        <v>Wed</v>
      </c>
      <c r="D1749" t="s">
        <v>17</v>
      </c>
      <c r="E1749" t="str">
        <f>_xlfn.XLOOKUP(SalesData[[#This Row],[Product]],Menu[Product],Menu[Category])</f>
        <v>Beverage</v>
      </c>
      <c r="F1749" t="s">
        <v>18</v>
      </c>
      <c r="G1749">
        <v>2</v>
      </c>
      <c r="H1749" s="3">
        <f>_xlfn.XLOOKUP(SalesData[[#This Row],[Product]],Menu[Product],Menu[Unit Price])</f>
        <v>3.5</v>
      </c>
      <c r="I1749" s="3">
        <f>SalesData[[#This Row],[Qty]]*SalesData[[#This Row],[Unit Price]]</f>
        <v>7</v>
      </c>
    </row>
    <row r="1750" spans="1:9" x14ac:dyDescent="0.3">
      <c r="A1750" s="2">
        <v>45742</v>
      </c>
      <c r="B1750" s="1">
        <v>0.43027408093139846</v>
      </c>
      <c r="C1750" t="str">
        <f t="shared" si="28"/>
        <v>Wed</v>
      </c>
      <c r="D1750" t="s">
        <v>8</v>
      </c>
      <c r="E1750" t="str">
        <f>_xlfn.XLOOKUP(SalesData[[#This Row],[Product]],Menu[Product],Menu[Category])</f>
        <v>Beverage</v>
      </c>
      <c r="F1750" t="s">
        <v>13</v>
      </c>
      <c r="G1750">
        <v>1</v>
      </c>
      <c r="H1750" s="3">
        <f>_xlfn.XLOOKUP(SalesData[[#This Row],[Product]],Menu[Product],Menu[Unit Price])</f>
        <v>5.25</v>
      </c>
      <c r="I1750" s="3">
        <f>SalesData[[#This Row],[Qty]]*SalesData[[#This Row],[Unit Price]]</f>
        <v>5.25</v>
      </c>
    </row>
    <row r="1751" spans="1:9" x14ac:dyDescent="0.3">
      <c r="A1751" s="2">
        <v>45742</v>
      </c>
      <c r="B1751" s="1">
        <v>0.4453704269606017</v>
      </c>
      <c r="C1751" t="str">
        <f t="shared" si="28"/>
        <v>Wed</v>
      </c>
      <c r="D1751" t="s">
        <v>19</v>
      </c>
      <c r="E1751" t="str">
        <f>_xlfn.XLOOKUP(SalesData[[#This Row],[Product]],Menu[Product],Menu[Category])</f>
        <v>Food</v>
      </c>
      <c r="F1751" t="s">
        <v>15</v>
      </c>
      <c r="G1751">
        <v>3</v>
      </c>
      <c r="H1751" s="3">
        <f>_xlfn.XLOOKUP(SalesData[[#This Row],[Product]],Menu[Product],Menu[Unit Price])</f>
        <v>10</v>
      </c>
      <c r="I1751" s="3">
        <f>SalesData[[#This Row],[Qty]]*SalesData[[#This Row],[Unit Price]]</f>
        <v>30</v>
      </c>
    </row>
    <row r="1752" spans="1:9" x14ac:dyDescent="0.3">
      <c r="A1752" s="2">
        <v>45742</v>
      </c>
      <c r="B1752" s="1">
        <v>0.45937128137104638</v>
      </c>
      <c r="C1752" t="str">
        <f t="shared" si="28"/>
        <v>Wed</v>
      </c>
      <c r="D1752" t="s">
        <v>10</v>
      </c>
      <c r="E1752" t="str">
        <f>_xlfn.XLOOKUP(SalesData[[#This Row],[Product]],Menu[Product],Menu[Category])</f>
        <v>Food</v>
      </c>
      <c r="F1752" t="s">
        <v>20</v>
      </c>
      <c r="G1752">
        <v>4</v>
      </c>
      <c r="H1752" s="3">
        <f>_xlfn.XLOOKUP(SalesData[[#This Row],[Product]],Menu[Product],Menu[Unit Price])</f>
        <v>4.25</v>
      </c>
      <c r="I1752" s="3">
        <f>SalesData[[#This Row],[Qty]]*SalesData[[#This Row],[Unit Price]]</f>
        <v>17</v>
      </c>
    </row>
    <row r="1753" spans="1:9" x14ac:dyDescent="0.3">
      <c r="A1753" s="2">
        <v>45742</v>
      </c>
      <c r="B1753" s="1">
        <v>0.46269159828918927</v>
      </c>
      <c r="C1753" t="str">
        <f t="shared" si="28"/>
        <v>Wed</v>
      </c>
      <c r="D1753" t="s">
        <v>19</v>
      </c>
      <c r="E1753" t="str">
        <f>_xlfn.XLOOKUP(SalesData[[#This Row],[Product]],Menu[Product],Menu[Category])</f>
        <v>Food</v>
      </c>
      <c r="F1753" t="s">
        <v>22</v>
      </c>
      <c r="G1753">
        <v>4</v>
      </c>
      <c r="H1753" s="3">
        <f>_xlfn.XLOOKUP(SalesData[[#This Row],[Product]],Menu[Product],Menu[Unit Price])</f>
        <v>4.75</v>
      </c>
      <c r="I1753" s="3">
        <f>SalesData[[#This Row],[Qty]]*SalesData[[#This Row],[Unit Price]]</f>
        <v>19</v>
      </c>
    </row>
    <row r="1754" spans="1:9" x14ac:dyDescent="0.3">
      <c r="A1754" s="2">
        <v>45742</v>
      </c>
      <c r="B1754" s="1">
        <v>0.48016645451847034</v>
      </c>
      <c r="C1754" t="str">
        <f t="shared" si="28"/>
        <v>Wed</v>
      </c>
      <c r="D1754" t="s">
        <v>8</v>
      </c>
      <c r="E1754" t="str">
        <f>_xlfn.XLOOKUP(SalesData[[#This Row],[Product]],Menu[Product],Menu[Category])</f>
        <v>Food</v>
      </c>
      <c r="F1754" t="s">
        <v>20</v>
      </c>
      <c r="G1754">
        <v>3</v>
      </c>
      <c r="H1754" s="3">
        <f>_xlfn.XLOOKUP(SalesData[[#This Row],[Product]],Menu[Product],Menu[Unit Price])</f>
        <v>4.25</v>
      </c>
      <c r="I1754" s="3">
        <f>SalesData[[#This Row],[Qty]]*SalesData[[#This Row],[Unit Price]]</f>
        <v>12.75</v>
      </c>
    </row>
    <row r="1755" spans="1:9" x14ac:dyDescent="0.3">
      <c r="A1755" s="2">
        <v>45742</v>
      </c>
      <c r="B1755" s="1">
        <v>0.48266375354620966</v>
      </c>
      <c r="C1755" t="str">
        <f t="shared" si="28"/>
        <v>Wed</v>
      </c>
      <c r="D1755" t="s">
        <v>8</v>
      </c>
      <c r="E1755" t="str">
        <f>_xlfn.XLOOKUP(SalesData[[#This Row],[Product]],Menu[Product],Menu[Category])</f>
        <v>Beverage</v>
      </c>
      <c r="F1755" t="s">
        <v>14</v>
      </c>
      <c r="G1755">
        <v>3</v>
      </c>
      <c r="H1755" s="3">
        <f>_xlfn.XLOOKUP(SalesData[[#This Row],[Product]],Menu[Product],Menu[Unit Price])</f>
        <v>3.25</v>
      </c>
      <c r="I1755" s="3">
        <f>SalesData[[#This Row],[Qty]]*SalesData[[#This Row],[Unit Price]]</f>
        <v>9.75</v>
      </c>
    </row>
    <row r="1756" spans="1:9" x14ac:dyDescent="0.3">
      <c r="A1756" s="2">
        <v>45742</v>
      </c>
      <c r="B1756" s="1">
        <v>0.48498494400705777</v>
      </c>
      <c r="C1756" t="str">
        <f t="shared" si="28"/>
        <v>Wed</v>
      </c>
      <c r="D1756" t="s">
        <v>8</v>
      </c>
      <c r="E1756" t="str">
        <f>_xlfn.XLOOKUP(SalesData[[#This Row],[Product]],Menu[Product],Menu[Category])</f>
        <v>Food</v>
      </c>
      <c r="F1756" t="s">
        <v>15</v>
      </c>
      <c r="G1756">
        <v>1</v>
      </c>
      <c r="H1756" s="3">
        <f>_xlfn.XLOOKUP(SalesData[[#This Row],[Product]],Menu[Product],Menu[Unit Price])</f>
        <v>10</v>
      </c>
      <c r="I1756" s="3">
        <f>SalesData[[#This Row],[Qty]]*SalesData[[#This Row],[Unit Price]]</f>
        <v>10</v>
      </c>
    </row>
    <row r="1757" spans="1:9" x14ac:dyDescent="0.3">
      <c r="A1757" s="2">
        <v>45742</v>
      </c>
      <c r="B1757" s="1">
        <v>0.48789825612126309</v>
      </c>
      <c r="C1757" t="str">
        <f t="shared" si="28"/>
        <v>Wed</v>
      </c>
      <c r="D1757" t="s">
        <v>8</v>
      </c>
      <c r="E1757" t="str">
        <f>_xlfn.XLOOKUP(SalesData[[#This Row],[Product]],Menu[Product],Menu[Category])</f>
        <v>Food</v>
      </c>
      <c r="F1757" t="s">
        <v>15</v>
      </c>
      <c r="G1757">
        <v>3</v>
      </c>
      <c r="H1757" s="3">
        <f>_xlfn.XLOOKUP(SalesData[[#This Row],[Product]],Menu[Product],Menu[Unit Price])</f>
        <v>10</v>
      </c>
      <c r="I1757" s="3">
        <f>SalesData[[#This Row],[Qty]]*SalesData[[#This Row],[Unit Price]]</f>
        <v>30</v>
      </c>
    </row>
    <row r="1758" spans="1:9" x14ac:dyDescent="0.3">
      <c r="A1758" s="2">
        <v>45742</v>
      </c>
      <c r="B1758" s="1">
        <v>0.488261856145843</v>
      </c>
      <c r="C1758" t="str">
        <f t="shared" si="28"/>
        <v>Wed</v>
      </c>
      <c r="D1758" t="s">
        <v>8</v>
      </c>
      <c r="E1758" t="str">
        <f>_xlfn.XLOOKUP(SalesData[[#This Row],[Product]],Menu[Product],Menu[Category])</f>
        <v>Food</v>
      </c>
      <c r="F1758" t="s">
        <v>22</v>
      </c>
      <c r="G1758">
        <v>1</v>
      </c>
      <c r="H1758" s="3">
        <f>_xlfn.XLOOKUP(SalesData[[#This Row],[Product]],Menu[Product],Menu[Unit Price])</f>
        <v>4.75</v>
      </c>
      <c r="I1758" s="3">
        <f>SalesData[[#This Row],[Qty]]*SalesData[[#This Row],[Unit Price]]</f>
        <v>4.75</v>
      </c>
    </row>
    <row r="1759" spans="1:9" x14ac:dyDescent="0.3">
      <c r="A1759" s="2">
        <v>45742</v>
      </c>
      <c r="B1759" s="1">
        <v>0.49147918854140105</v>
      </c>
      <c r="C1759" t="str">
        <f t="shared" si="28"/>
        <v>Wed</v>
      </c>
      <c r="D1759" t="s">
        <v>8</v>
      </c>
      <c r="E1759" t="str">
        <f>_xlfn.XLOOKUP(SalesData[[#This Row],[Product]],Menu[Product],Menu[Category])</f>
        <v>Beverage</v>
      </c>
      <c r="F1759" t="s">
        <v>21</v>
      </c>
      <c r="G1759">
        <v>3</v>
      </c>
      <c r="H1759" s="3">
        <f>_xlfn.XLOOKUP(SalesData[[#This Row],[Product]],Menu[Product],Menu[Unit Price])</f>
        <v>5.75</v>
      </c>
      <c r="I1759" s="3">
        <f>SalesData[[#This Row],[Qty]]*SalesData[[#This Row],[Unit Price]]</f>
        <v>17.25</v>
      </c>
    </row>
    <row r="1760" spans="1:9" x14ac:dyDescent="0.3">
      <c r="A1760" s="2">
        <v>45742</v>
      </c>
      <c r="B1760" s="1">
        <v>0.49173006869065877</v>
      </c>
      <c r="C1760" t="str">
        <f t="shared" si="28"/>
        <v>Wed</v>
      </c>
      <c r="D1760" t="s">
        <v>19</v>
      </c>
      <c r="E1760" t="str">
        <f>_xlfn.XLOOKUP(SalesData[[#This Row],[Product]],Menu[Product],Menu[Category])</f>
        <v>Beverage</v>
      </c>
      <c r="F1760" t="s">
        <v>14</v>
      </c>
      <c r="G1760">
        <v>3</v>
      </c>
      <c r="H1760" s="3">
        <f>_xlfn.XLOOKUP(SalesData[[#This Row],[Product]],Menu[Product],Menu[Unit Price])</f>
        <v>3.25</v>
      </c>
      <c r="I1760" s="3">
        <f>SalesData[[#This Row],[Qty]]*SalesData[[#This Row],[Unit Price]]</f>
        <v>9.75</v>
      </c>
    </row>
    <row r="1761" spans="1:9" x14ac:dyDescent="0.3">
      <c r="A1761" s="2">
        <v>45742</v>
      </c>
      <c r="B1761" s="1">
        <v>0.49282186230973657</v>
      </c>
      <c r="C1761" t="str">
        <f t="shared" si="28"/>
        <v>Wed</v>
      </c>
      <c r="D1761" t="s">
        <v>17</v>
      </c>
      <c r="E1761" t="str">
        <f>_xlfn.XLOOKUP(SalesData[[#This Row],[Product]],Menu[Product],Menu[Category])</f>
        <v>Food</v>
      </c>
      <c r="F1761" t="s">
        <v>23</v>
      </c>
      <c r="G1761">
        <v>2</v>
      </c>
      <c r="H1761" s="3">
        <f>_xlfn.XLOOKUP(SalesData[[#This Row],[Product]],Menu[Product],Menu[Unit Price])</f>
        <v>9.5</v>
      </c>
      <c r="I1761" s="3">
        <f>SalesData[[#This Row],[Qty]]*SalesData[[#This Row],[Unit Price]]</f>
        <v>19</v>
      </c>
    </row>
    <row r="1762" spans="1:9" x14ac:dyDescent="0.3">
      <c r="A1762" s="2">
        <v>45742</v>
      </c>
      <c r="B1762" s="1">
        <v>0.49309411243096535</v>
      </c>
      <c r="C1762" t="str">
        <f t="shared" si="28"/>
        <v>Wed</v>
      </c>
      <c r="D1762" t="s">
        <v>17</v>
      </c>
      <c r="E1762" t="str">
        <f>_xlfn.XLOOKUP(SalesData[[#This Row],[Product]],Menu[Product],Menu[Category])</f>
        <v>Food</v>
      </c>
      <c r="F1762" t="s">
        <v>20</v>
      </c>
      <c r="G1762">
        <v>4</v>
      </c>
      <c r="H1762" s="3">
        <f>_xlfn.XLOOKUP(SalesData[[#This Row],[Product]],Menu[Product],Menu[Unit Price])</f>
        <v>4.25</v>
      </c>
      <c r="I1762" s="3">
        <f>SalesData[[#This Row],[Qty]]*SalesData[[#This Row],[Unit Price]]</f>
        <v>17</v>
      </c>
    </row>
    <row r="1763" spans="1:9" x14ac:dyDescent="0.3">
      <c r="A1763" s="2">
        <v>45742</v>
      </c>
      <c r="B1763" s="1">
        <v>0.49418986889316496</v>
      </c>
      <c r="C1763" t="str">
        <f t="shared" si="28"/>
        <v>Wed</v>
      </c>
      <c r="D1763" t="s">
        <v>17</v>
      </c>
      <c r="E1763" t="str">
        <f>_xlfn.XLOOKUP(SalesData[[#This Row],[Product]],Menu[Product],Menu[Category])</f>
        <v>Beverage</v>
      </c>
      <c r="F1763" t="s">
        <v>16</v>
      </c>
      <c r="G1763">
        <v>1</v>
      </c>
      <c r="H1763" s="3">
        <f>_xlfn.XLOOKUP(SalesData[[#This Row],[Product]],Menu[Product],Menu[Unit Price])</f>
        <v>6</v>
      </c>
      <c r="I1763" s="3">
        <f>SalesData[[#This Row],[Qty]]*SalesData[[#This Row],[Unit Price]]</f>
        <v>6</v>
      </c>
    </row>
    <row r="1764" spans="1:9" x14ac:dyDescent="0.3">
      <c r="A1764" s="2">
        <v>45742</v>
      </c>
      <c r="B1764" s="1">
        <v>0.49534287782470993</v>
      </c>
      <c r="C1764" t="str">
        <f t="shared" si="28"/>
        <v>Wed</v>
      </c>
      <c r="D1764" t="s">
        <v>10</v>
      </c>
      <c r="E1764" t="str">
        <f>_xlfn.XLOOKUP(SalesData[[#This Row],[Product]],Menu[Product],Menu[Category])</f>
        <v>Beverage</v>
      </c>
      <c r="F1764" t="s">
        <v>16</v>
      </c>
      <c r="G1764">
        <v>3</v>
      </c>
      <c r="H1764" s="3">
        <f>_xlfn.XLOOKUP(SalesData[[#This Row],[Product]],Menu[Product],Menu[Unit Price])</f>
        <v>6</v>
      </c>
      <c r="I1764" s="3">
        <f>SalesData[[#This Row],[Qty]]*SalesData[[#This Row],[Unit Price]]</f>
        <v>18</v>
      </c>
    </row>
    <row r="1765" spans="1:9" x14ac:dyDescent="0.3">
      <c r="A1765" s="2">
        <v>45742</v>
      </c>
      <c r="B1765" s="1">
        <v>0.49669983412788227</v>
      </c>
      <c r="C1765" t="str">
        <f t="shared" si="28"/>
        <v>Wed</v>
      </c>
      <c r="D1765" t="s">
        <v>17</v>
      </c>
      <c r="E1765" t="str">
        <f>_xlfn.XLOOKUP(SalesData[[#This Row],[Product]],Menu[Product],Menu[Category])</f>
        <v>Food</v>
      </c>
      <c r="F1765" t="s">
        <v>15</v>
      </c>
      <c r="G1765">
        <v>3</v>
      </c>
      <c r="H1765" s="3">
        <f>_xlfn.XLOOKUP(SalesData[[#This Row],[Product]],Menu[Product],Menu[Unit Price])</f>
        <v>10</v>
      </c>
      <c r="I1765" s="3">
        <f>SalesData[[#This Row],[Qty]]*SalesData[[#This Row],[Unit Price]]</f>
        <v>30</v>
      </c>
    </row>
    <row r="1766" spans="1:9" x14ac:dyDescent="0.3">
      <c r="A1766" s="2">
        <v>45742</v>
      </c>
      <c r="B1766" s="1">
        <v>0.49714442957327043</v>
      </c>
      <c r="C1766" t="str">
        <f t="shared" si="28"/>
        <v>Wed</v>
      </c>
      <c r="D1766" t="s">
        <v>10</v>
      </c>
      <c r="E1766" t="str">
        <f>_xlfn.XLOOKUP(SalesData[[#This Row],[Product]],Menu[Product],Menu[Category])</f>
        <v>Beverage</v>
      </c>
      <c r="F1766" t="s">
        <v>14</v>
      </c>
      <c r="G1766">
        <v>3</v>
      </c>
      <c r="H1766" s="3">
        <f>_xlfn.XLOOKUP(SalesData[[#This Row],[Product]],Menu[Product],Menu[Unit Price])</f>
        <v>3.25</v>
      </c>
      <c r="I1766" s="3">
        <f>SalesData[[#This Row],[Qty]]*SalesData[[#This Row],[Unit Price]]</f>
        <v>9.75</v>
      </c>
    </row>
    <row r="1767" spans="1:9" x14ac:dyDescent="0.3">
      <c r="A1767" s="2">
        <v>45742</v>
      </c>
      <c r="B1767" s="1">
        <v>0.49737374197845002</v>
      </c>
      <c r="C1767" t="str">
        <f t="shared" si="28"/>
        <v>Wed</v>
      </c>
      <c r="D1767" t="s">
        <v>10</v>
      </c>
      <c r="E1767" t="str">
        <f>_xlfn.XLOOKUP(SalesData[[#This Row],[Product]],Menu[Product],Menu[Category])</f>
        <v>Food</v>
      </c>
      <c r="F1767" t="s">
        <v>23</v>
      </c>
      <c r="G1767">
        <v>2</v>
      </c>
      <c r="H1767" s="3">
        <f>_xlfn.XLOOKUP(SalesData[[#This Row],[Product]],Menu[Product],Menu[Unit Price])</f>
        <v>9.5</v>
      </c>
      <c r="I1767" s="3">
        <f>SalesData[[#This Row],[Qty]]*SalesData[[#This Row],[Unit Price]]</f>
        <v>19</v>
      </c>
    </row>
    <row r="1768" spans="1:9" x14ac:dyDescent="0.3">
      <c r="A1768" s="2">
        <v>45742</v>
      </c>
      <c r="B1768" s="1">
        <v>0.49845777000514818</v>
      </c>
      <c r="C1768" t="str">
        <f t="shared" si="28"/>
        <v>Wed</v>
      </c>
      <c r="D1768" t="s">
        <v>17</v>
      </c>
      <c r="E1768" t="str">
        <f>_xlfn.XLOOKUP(SalesData[[#This Row],[Product]],Menu[Product],Menu[Category])</f>
        <v>Food</v>
      </c>
      <c r="F1768" t="s">
        <v>15</v>
      </c>
      <c r="G1768">
        <v>4</v>
      </c>
      <c r="H1768" s="3">
        <f>_xlfn.XLOOKUP(SalesData[[#This Row],[Product]],Menu[Product],Menu[Unit Price])</f>
        <v>10</v>
      </c>
      <c r="I1768" s="3">
        <f>SalesData[[#This Row],[Qty]]*SalesData[[#This Row],[Unit Price]]</f>
        <v>40</v>
      </c>
    </row>
    <row r="1769" spans="1:9" x14ac:dyDescent="0.3">
      <c r="A1769" s="2">
        <v>45742</v>
      </c>
      <c r="B1769" s="1">
        <v>0.49880919506451238</v>
      </c>
      <c r="C1769" t="str">
        <f t="shared" si="28"/>
        <v>Wed</v>
      </c>
      <c r="D1769" t="s">
        <v>17</v>
      </c>
      <c r="E1769" t="str">
        <f>_xlfn.XLOOKUP(SalesData[[#This Row],[Product]],Menu[Product],Menu[Category])</f>
        <v>Beverage</v>
      </c>
      <c r="F1769" t="s">
        <v>12</v>
      </c>
      <c r="G1769">
        <v>4</v>
      </c>
      <c r="H1769" s="3">
        <f>_xlfn.XLOOKUP(SalesData[[#This Row],[Product]],Menu[Product],Menu[Unit Price])</f>
        <v>5.5</v>
      </c>
      <c r="I1769" s="3">
        <f>SalesData[[#This Row],[Qty]]*SalesData[[#This Row],[Unit Price]]</f>
        <v>22</v>
      </c>
    </row>
    <row r="1770" spans="1:9" x14ac:dyDescent="0.3">
      <c r="A1770" s="2">
        <v>45742</v>
      </c>
      <c r="B1770" s="1">
        <v>0.5004311390698658</v>
      </c>
      <c r="C1770" t="str">
        <f t="shared" si="28"/>
        <v>Wed</v>
      </c>
      <c r="D1770" t="s">
        <v>19</v>
      </c>
      <c r="E1770" t="str">
        <f>_xlfn.XLOOKUP(SalesData[[#This Row],[Product]],Menu[Product],Menu[Category])</f>
        <v>Beverage</v>
      </c>
      <c r="F1770" t="s">
        <v>21</v>
      </c>
      <c r="G1770">
        <v>4</v>
      </c>
      <c r="H1770" s="3">
        <f>_xlfn.XLOOKUP(SalesData[[#This Row],[Product]],Menu[Product],Menu[Unit Price])</f>
        <v>5.75</v>
      </c>
      <c r="I1770" s="3">
        <f>SalesData[[#This Row],[Qty]]*SalesData[[#This Row],[Unit Price]]</f>
        <v>23</v>
      </c>
    </row>
    <row r="1771" spans="1:9" x14ac:dyDescent="0.3">
      <c r="A1771" s="2">
        <v>45742</v>
      </c>
      <c r="B1771" s="1">
        <v>0.50146549612365454</v>
      </c>
      <c r="C1771" t="str">
        <f t="shared" si="28"/>
        <v>Wed</v>
      </c>
      <c r="D1771" t="s">
        <v>17</v>
      </c>
      <c r="E1771" t="str">
        <f>_xlfn.XLOOKUP(SalesData[[#This Row],[Product]],Menu[Product],Menu[Category])</f>
        <v>Beverage</v>
      </c>
      <c r="F1771" t="s">
        <v>16</v>
      </c>
      <c r="G1771">
        <v>3</v>
      </c>
      <c r="H1771" s="3">
        <f>_xlfn.XLOOKUP(SalesData[[#This Row],[Product]],Menu[Product],Menu[Unit Price])</f>
        <v>6</v>
      </c>
      <c r="I1771" s="3">
        <f>SalesData[[#This Row],[Qty]]*SalesData[[#This Row],[Unit Price]]</f>
        <v>18</v>
      </c>
    </row>
    <row r="1772" spans="1:9" x14ac:dyDescent="0.3">
      <c r="A1772" s="2">
        <v>45742</v>
      </c>
      <c r="B1772" s="1">
        <v>0.50279843498432408</v>
      </c>
      <c r="C1772" t="str">
        <f t="shared" si="28"/>
        <v>Wed</v>
      </c>
      <c r="D1772" t="s">
        <v>10</v>
      </c>
      <c r="E1772" t="str">
        <f>_xlfn.XLOOKUP(SalesData[[#This Row],[Product]],Menu[Product],Menu[Category])</f>
        <v>Beverage</v>
      </c>
      <c r="F1772" t="s">
        <v>12</v>
      </c>
      <c r="G1772">
        <v>4</v>
      </c>
      <c r="H1772" s="3">
        <f>_xlfn.XLOOKUP(SalesData[[#This Row],[Product]],Menu[Product],Menu[Unit Price])</f>
        <v>5.5</v>
      </c>
      <c r="I1772" s="3">
        <f>SalesData[[#This Row],[Qty]]*SalesData[[#This Row],[Unit Price]]</f>
        <v>22</v>
      </c>
    </row>
    <row r="1773" spans="1:9" x14ac:dyDescent="0.3">
      <c r="A1773" s="2">
        <v>45742</v>
      </c>
      <c r="B1773" s="1">
        <v>0.5039730302270351</v>
      </c>
      <c r="C1773" t="str">
        <f t="shared" si="28"/>
        <v>Wed</v>
      </c>
      <c r="D1773" t="s">
        <v>10</v>
      </c>
      <c r="E1773" t="str">
        <f>_xlfn.XLOOKUP(SalesData[[#This Row],[Product]],Menu[Product],Menu[Category])</f>
        <v>Beverage</v>
      </c>
      <c r="F1773" t="s">
        <v>14</v>
      </c>
      <c r="G1773">
        <v>4</v>
      </c>
      <c r="H1773" s="3">
        <f>_xlfn.XLOOKUP(SalesData[[#This Row],[Product]],Menu[Product],Menu[Unit Price])</f>
        <v>3.25</v>
      </c>
      <c r="I1773" s="3">
        <f>SalesData[[#This Row],[Qty]]*SalesData[[#This Row],[Unit Price]]</f>
        <v>13</v>
      </c>
    </row>
    <row r="1774" spans="1:9" x14ac:dyDescent="0.3">
      <c r="A1774" s="2">
        <v>45742</v>
      </c>
      <c r="B1774" s="1">
        <v>0.50899282200962415</v>
      </c>
      <c r="C1774" t="str">
        <f t="shared" si="28"/>
        <v>Wed</v>
      </c>
      <c r="D1774" t="s">
        <v>19</v>
      </c>
      <c r="E1774" t="str">
        <f>_xlfn.XLOOKUP(SalesData[[#This Row],[Product]],Menu[Product],Menu[Category])</f>
        <v>Beverage</v>
      </c>
      <c r="F1774" t="s">
        <v>21</v>
      </c>
      <c r="G1774">
        <v>3</v>
      </c>
      <c r="H1774" s="3">
        <f>_xlfn.XLOOKUP(SalesData[[#This Row],[Product]],Menu[Product],Menu[Unit Price])</f>
        <v>5.75</v>
      </c>
      <c r="I1774" s="3">
        <f>SalesData[[#This Row],[Qty]]*SalesData[[#This Row],[Unit Price]]</f>
        <v>17.25</v>
      </c>
    </row>
    <row r="1775" spans="1:9" x14ac:dyDescent="0.3">
      <c r="A1775" s="2">
        <v>45742</v>
      </c>
      <c r="B1775" s="1">
        <v>0.51105412647315362</v>
      </c>
      <c r="C1775" t="str">
        <f t="shared" si="28"/>
        <v>Wed</v>
      </c>
      <c r="D1775" t="s">
        <v>19</v>
      </c>
      <c r="E1775" t="str">
        <f>_xlfn.XLOOKUP(SalesData[[#This Row],[Product]],Menu[Product],Menu[Category])</f>
        <v>Beverage</v>
      </c>
      <c r="F1775" t="s">
        <v>18</v>
      </c>
      <c r="G1775">
        <v>4</v>
      </c>
      <c r="H1775" s="3">
        <f>_xlfn.XLOOKUP(SalesData[[#This Row],[Product]],Menu[Product],Menu[Unit Price])</f>
        <v>3.5</v>
      </c>
      <c r="I1775" s="3">
        <f>SalesData[[#This Row],[Qty]]*SalesData[[#This Row],[Unit Price]]</f>
        <v>14</v>
      </c>
    </row>
    <row r="1776" spans="1:9" x14ac:dyDescent="0.3">
      <c r="A1776" s="2">
        <v>45742</v>
      </c>
      <c r="B1776" s="1">
        <v>0.51274604854839989</v>
      </c>
      <c r="C1776" t="str">
        <f t="shared" si="28"/>
        <v>Wed</v>
      </c>
      <c r="D1776" t="s">
        <v>19</v>
      </c>
      <c r="E1776" t="str">
        <f>_xlfn.XLOOKUP(SalesData[[#This Row],[Product]],Menu[Product],Menu[Category])</f>
        <v>Food</v>
      </c>
      <c r="F1776" t="s">
        <v>15</v>
      </c>
      <c r="G1776">
        <v>3</v>
      </c>
      <c r="H1776" s="3">
        <f>_xlfn.XLOOKUP(SalesData[[#This Row],[Product]],Menu[Product],Menu[Unit Price])</f>
        <v>10</v>
      </c>
      <c r="I1776" s="3">
        <f>SalesData[[#This Row],[Qty]]*SalesData[[#This Row],[Unit Price]]</f>
        <v>30</v>
      </c>
    </row>
    <row r="1777" spans="1:9" x14ac:dyDescent="0.3">
      <c r="A1777" s="2">
        <v>45742</v>
      </c>
      <c r="B1777" s="1">
        <v>0.51330112312146348</v>
      </c>
      <c r="C1777" t="str">
        <f t="shared" si="28"/>
        <v>Wed</v>
      </c>
      <c r="D1777" t="s">
        <v>8</v>
      </c>
      <c r="E1777" t="str">
        <f>_xlfn.XLOOKUP(SalesData[[#This Row],[Product]],Menu[Product],Menu[Category])</f>
        <v>Beverage</v>
      </c>
      <c r="F1777" t="s">
        <v>13</v>
      </c>
      <c r="G1777">
        <v>1</v>
      </c>
      <c r="H1777" s="3">
        <f>_xlfn.XLOOKUP(SalesData[[#This Row],[Product]],Menu[Product],Menu[Unit Price])</f>
        <v>5.25</v>
      </c>
      <c r="I1777" s="3">
        <f>SalesData[[#This Row],[Qty]]*SalesData[[#This Row],[Unit Price]]</f>
        <v>5.25</v>
      </c>
    </row>
    <row r="1778" spans="1:9" x14ac:dyDescent="0.3">
      <c r="A1778" s="2">
        <v>45742</v>
      </c>
      <c r="B1778" s="1">
        <v>0.51378023959475538</v>
      </c>
      <c r="C1778" t="str">
        <f t="shared" si="28"/>
        <v>Wed</v>
      </c>
      <c r="D1778" t="s">
        <v>17</v>
      </c>
      <c r="E1778" t="str">
        <f>_xlfn.XLOOKUP(SalesData[[#This Row],[Product]],Menu[Product],Menu[Category])</f>
        <v>Food</v>
      </c>
      <c r="F1778" t="s">
        <v>15</v>
      </c>
      <c r="G1778">
        <v>1</v>
      </c>
      <c r="H1778" s="3">
        <f>_xlfn.XLOOKUP(SalesData[[#This Row],[Product]],Menu[Product],Menu[Unit Price])</f>
        <v>10</v>
      </c>
      <c r="I1778" s="3">
        <f>SalesData[[#This Row],[Qty]]*SalesData[[#This Row],[Unit Price]]</f>
        <v>10</v>
      </c>
    </row>
    <row r="1779" spans="1:9" x14ac:dyDescent="0.3">
      <c r="A1779" s="2">
        <v>45742</v>
      </c>
      <c r="B1779" s="1">
        <v>0.51665904372468441</v>
      </c>
      <c r="C1779" t="str">
        <f t="shared" si="28"/>
        <v>Wed</v>
      </c>
      <c r="D1779" t="s">
        <v>19</v>
      </c>
      <c r="E1779" t="str">
        <f>_xlfn.XLOOKUP(SalesData[[#This Row],[Product]],Menu[Product],Menu[Category])</f>
        <v>Food</v>
      </c>
      <c r="F1779" t="s">
        <v>20</v>
      </c>
      <c r="G1779">
        <v>1</v>
      </c>
      <c r="H1779" s="3">
        <f>_xlfn.XLOOKUP(SalesData[[#This Row],[Product]],Menu[Product],Menu[Unit Price])</f>
        <v>4.25</v>
      </c>
      <c r="I1779" s="3">
        <f>SalesData[[#This Row],[Qty]]*SalesData[[#This Row],[Unit Price]]</f>
        <v>4.25</v>
      </c>
    </row>
    <row r="1780" spans="1:9" x14ac:dyDescent="0.3">
      <c r="A1780" s="2">
        <v>45742</v>
      </c>
      <c r="B1780" s="1">
        <v>0.51668785060545752</v>
      </c>
      <c r="C1780" t="str">
        <f t="shared" si="28"/>
        <v>Wed</v>
      </c>
      <c r="D1780" t="s">
        <v>8</v>
      </c>
      <c r="E1780" t="str">
        <f>_xlfn.XLOOKUP(SalesData[[#This Row],[Product]],Menu[Product],Menu[Category])</f>
        <v>Food</v>
      </c>
      <c r="F1780" t="s">
        <v>15</v>
      </c>
      <c r="G1780">
        <v>4</v>
      </c>
      <c r="H1780" s="3">
        <f>_xlfn.XLOOKUP(SalesData[[#This Row],[Product]],Menu[Product],Menu[Unit Price])</f>
        <v>10</v>
      </c>
      <c r="I1780" s="3">
        <f>SalesData[[#This Row],[Qty]]*SalesData[[#This Row],[Unit Price]]</f>
        <v>40</v>
      </c>
    </row>
    <row r="1781" spans="1:9" x14ac:dyDescent="0.3">
      <c r="A1781" s="2">
        <v>45742</v>
      </c>
      <c r="B1781" s="1">
        <v>0.51712487191336343</v>
      </c>
      <c r="C1781" t="str">
        <f t="shared" si="28"/>
        <v>Wed</v>
      </c>
      <c r="D1781" t="s">
        <v>10</v>
      </c>
      <c r="E1781" t="str">
        <f>_xlfn.XLOOKUP(SalesData[[#This Row],[Product]],Menu[Product],Menu[Category])</f>
        <v>Beverage</v>
      </c>
      <c r="F1781" t="s">
        <v>18</v>
      </c>
      <c r="G1781">
        <v>2</v>
      </c>
      <c r="H1781" s="3">
        <f>_xlfn.XLOOKUP(SalesData[[#This Row],[Product]],Menu[Product],Menu[Unit Price])</f>
        <v>3.5</v>
      </c>
      <c r="I1781" s="3">
        <f>SalesData[[#This Row],[Qty]]*SalesData[[#This Row],[Unit Price]]</f>
        <v>7</v>
      </c>
    </row>
    <row r="1782" spans="1:9" x14ac:dyDescent="0.3">
      <c r="A1782" s="2">
        <v>45742</v>
      </c>
      <c r="B1782" s="1">
        <v>0.5177519470088201</v>
      </c>
      <c r="C1782" t="str">
        <f t="shared" si="28"/>
        <v>Wed</v>
      </c>
      <c r="D1782" t="s">
        <v>19</v>
      </c>
      <c r="E1782" t="str">
        <f>_xlfn.XLOOKUP(SalesData[[#This Row],[Product]],Menu[Product],Menu[Category])</f>
        <v>Beverage</v>
      </c>
      <c r="F1782" t="s">
        <v>14</v>
      </c>
      <c r="G1782">
        <v>3</v>
      </c>
      <c r="H1782" s="3">
        <f>_xlfn.XLOOKUP(SalesData[[#This Row],[Product]],Menu[Product],Menu[Unit Price])</f>
        <v>3.25</v>
      </c>
      <c r="I1782" s="3">
        <f>SalesData[[#This Row],[Qty]]*SalesData[[#This Row],[Unit Price]]</f>
        <v>9.75</v>
      </c>
    </row>
    <row r="1783" spans="1:9" x14ac:dyDescent="0.3">
      <c r="A1783" s="2">
        <v>45742</v>
      </c>
      <c r="B1783" s="1">
        <v>0.51982415424316997</v>
      </c>
      <c r="C1783" t="str">
        <f t="shared" si="28"/>
        <v>Wed</v>
      </c>
      <c r="D1783" t="s">
        <v>17</v>
      </c>
      <c r="E1783" t="str">
        <f>_xlfn.XLOOKUP(SalesData[[#This Row],[Product]],Menu[Product],Menu[Category])</f>
        <v>Food</v>
      </c>
      <c r="F1783" t="s">
        <v>22</v>
      </c>
      <c r="G1783">
        <v>4</v>
      </c>
      <c r="H1783" s="3">
        <f>_xlfn.XLOOKUP(SalesData[[#This Row],[Product]],Menu[Product],Menu[Unit Price])</f>
        <v>4.75</v>
      </c>
      <c r="I1783" s="3">
        <f>SalesData[[#This Row],[Qty]]*SalesData[[#This Row],[Unit Price]]</f>
        <v>19</v>
      </c>
    </row>
    <row r="1784" spans="1:9" x14ac:dyDescent="0.3">
      <c r="A1784" s="2">
        <v>45742</v>
      </c>
      <c r="B1784" s="1">
        <v>0.5199494799460096</v>
      </c>
      <c r="C1784" t="str">
        <f t="shared" si="28"/>
        <v>Wed</v>
      </c>
      <c r="D1784" t="s">
        <v>19</v>
      </c>
      <c r="E1784" t="str">
        <f>_xlfn.XLOOKUP(SalesData[[#This Row],[Product]],Menu[Product],Menu[Category])</f>
        <v>Beverage</v>
      </c>
      <c r="F1784" t="s">
        <v>21</v>
      </c>
      <c r="G1784">
        <v>1</v>
      </c>
      <c r="H1784" s="3">
        <f>_xlfn.XLOOKUP(SalesData[[#This Row],[Product]],Menu[Product],Menu[Unit Price])</f>
        <v>5.75</v>
      </c>
      <c r="I1784" s="3">
        <f>SalesData[[#This Row],[Qty]]*SalesData[[#This Row],[Unit Price]]</f>
        <v>5.75</v>
      </c>
    </row>
    <row r="1785" spans="1:9" x14ac:dyDescent="0.3">
      <c r="A1785" s="2">
        <v>45742</v>
      </c>
      <c r="B1785" s="1">
        <v>0.53665872624457878</v>
      </c>
      <c r="C1785" t="str">
        <f t="shared" si="28"/>
        <v>Wed</v>
      </c>
      <c r="D1785" t="s">
        <v>19</v>
      </c>
      <c r="E1785" t="str">
        <f>_xlfn.XLOOKUP(SalesData[[#This Row],[Product]],Menu[Product],Menu[Category])</f>
        <v>Beverage</v>
      </c>
      <c r="F1785" t="s">
        <v>12</v>
      </c>
      <c r="G1785">
        <v>3</v>
      </c>
      <c r="H1785" s="3">
        <f>_xlfn.XLOOKUP(SalesData[[#This Row],[Product]],Menu[Product],Menu[Unit Price])</f>
        <v>5.5</v>
      </c>
      <c r="I1785" s="3">
        <f>SalesData[[#This Row],[Qty]]*SalesData[[#This Row],[Unit Price]]</f>
        <v>16.5</v>
      </c>
    </row>
    <row r="1786" spans="1:9" x14ac:dyDescent="0.3">
      <c r="A1786" s="2">
        <v>45742</v>
      </c>
      <c r="B1786" s="1">
        <v>0.53822505002908838</v>
      </c>
      <c r="C1786" t="str">
        <f t="shared" si="28"/>
        <v>Wed</v>
      </c>
      <c r="D1786" t="s">
        <v>17</v>
      </c>
      <c r="E1786" t="str">
        <f>_xlfn.XLOOKUP(SalesData[[#This Row],[Product]],Menu[Product],Menu[Category])</f>
        <v>Beverage</v>
      </c>
      <c r="F1786" t="s">
        <v>14</v>
      </c>
      <c r="G1786">
        <v>4</v>
      </c>
      <c r="H1786" s="3">
        <f>_xlfn.XLOOKUP(SalesData[[#This Row],[Product]],Menu[Product],Menu[Unit Price])</f>
        <v>3.25</v>
      </c>
      <c r="I1786" s="3">
        <f>SalesData[[#This Row],[Qty]]*SalesData[[#This Row],[Unit Price]]</f>
        <v>13</v>
      </c>
    </row>
    <row r="1787" spans="1:9" x14ac:dyDescent="0.3">
      <c r="A1787" s="2">
        <v>45742</v>
      </c>
      <c r="B1787" s="1">
        <v>0.54561094782705677</v>
      </c>
      <c r="C1787" t="str">
        <f t="shared" si="28"/>
        <v>Wed</v>
      </c>
      <c r="D1787" t="s">
        <v>17</v>
      </c>
      <c r="E1787" t="str">
        <f>_xlfn.XLOOKUP(SalesData[[#This Row],[Product]],Menu[Product],Menu[Category])</f>
        <v>Beverage</v>
      </c>
      <c r="F1787" t="s">
        <v>18</v>
      </c>
      <c r="G1787">
        <v>4</v>
      </c>
      <c r="H1787" s="3">
        <f>_xlfn.XLOOKUP(SalesData[[#This Row],[Product]],Menu[Product],Menu[Unit Price])</f>
        <v>3.5</v>
      </c>
      <c r="I1787" s="3">
        <f>SalesData[[#This Row],[Qty]]*SalesData[[#This Row],[Unit Price]]</f>
        <v>14</v>
      </c>
    </row>
    <row r="1788" spans="1:9" x14ac:dyDescent="0.3">
      <c r="A1788" s="2">
        <v>45742</v>
      </c>
      <c r="B1788" s="1">
        <v>0.54845880075094766</v>
      </c>
      <c r="C1788" t="str">
        <f t="shared" si="28"/>
        <v>Wed</v>
      </c>
      <c r="D1788" t="s">
        <v>19</v>
      </c>
      <c r="E1788" t="str">
        <f>_xlfn.XLOOKUP(SalesData[[#This Row],[Product]],Menu[Product],Menu[Category])</f>
        <v>Beverage</v>
      </c>
      <c r="F1788" t="s">
        <v>16</v>
      </c>
      <c r="G1788">
        <v>3</v>
      </c>
      <c r="H1788" s="3">
        <f>_xlfn.XLOOKUP(SalesData[[#This Row],[Product]],Menu[Product],Menu[Unit Price])</f>
        <v>6</v>
      </c>
      <c r="I1788" s="3">
        <f>SalesData[[#This Row],[Qty]]*SalesData[[#This Row],[Unit Price]]</f>
        <v>18</v>
      </c>
    </row>
    <row r="1789" spans="1:9" x14ac:dyDescent="0.3">
      <c r="A1789" s="2">
        <v>45742</v>
      </c>
      <c r="B1789" s="1">
        <v>0.55509883434901641</v>
      </c>
      <c r="C1789" t="str">
        <f t="shared" si="28"/>
        <v>Wed</v>
      </c>
      <c r="D1789" t="s">
        <v>19</v>
      </c>
      <c r="E1789" t="str">
        <f>_xlfn.XLOOKUP(SalesData[[#This Row],[Product]],Menu[Product],Menu[Category])</f>
        <v>Food</v>
      </c>
      <c r="F1789" t="s">
        <v>22</v>
      </c>
      <c r="G1789">
        <v>3</v>
      </c>
      <c r="H1789" s="3">
        <f>_xlfn.XLOOKUP(SalesData[[#This Row],[Product]],Menu[Product],Menu[Unit Price])</f>
        <v>4.75</v>
      </c>
      <c r="I1789" s="3">
        <f>SalesData[[#This Row],[Qty]]*SalesData[[#This Row],[Unit Price]]</f>
        <v>14.25</v>
      </c>
    </row>
    <row r="1790" spans="1:9" x14ac:dyDescent="0.3">
      <c r="A1790" s="2">
        <v>45742</v>
      </c>
      <c r="B1790" s="1">
        <v>0.55598588853607855</v>
      </c>
      <c r="C1790" t="str">
        <f t="shared" si="28"/>
        <v>Wed</v>
      </c>
      <c r="D1790" t="s">
        <v>19</v>
      </c>
      <c r="E1790" t="str">
        <f>_xlfn.XLOOKUP(SalesData[[#This Row],[Product]],Menu[Product],Menu[Category])</f>
        <v>Food</v>
      </c>
      <c r="F1790" t="s">
        <v>15</v>
      </c>
      <c r="G1790">
        <v>2</v>
      </c>
      <c r="H1790" s="3">
        <f>_xlfn.XLOOKUP(SalesData[[#This Row],[Product]],Menu[Product],Menu[Unit Price])</f>
        <v>10</v>
      </c>
      <c r="I1790" s="3">
        <f>SalesData[[#This Row],[Qty]]*SalesData[[#This Row],[Unit Price]]</f>
        <v>20</v>
      </c>
    </row>
    <row r="1791" spans="1:9" x14ac:dyDescent="0.3">
      <c r="A1791" s="2">
        <v>45742</v>
      </c>
      <c r="B1791" s="1">
        <v>0.61026339730382517</v>
      </c>
      <c r="C1791" t="str">
        <f t="shared" si="28"/>
        <v>Wed</v>
      </c>
      <c r="D1791" t="s">
        <v>8</v>
      </c>
      <c r="E1791" t="str">
        <f>_xlfn.XLOOKUP(SalesData[[#This Row],[Product]],Menu[Product],Menu[Category])</f>
        <v>Beverage</v>
      </c>
      <c r="F1791" t="s">
        <v>12</v>
      </c>
      <c r="G1791">
        <v>3</v>
      </c>
      <c r="H1791" s="3">
        <f>_xlfn.XLOOKUP(SalesData[[#This Row],[Product]],Menu[Product],Menu[Unit Price])</f>
        <v>5.5</v>
      </c>
      <c r="I1791" s="3">
        <f>SalesData[[#This Row],[Qty]]*SalesData[[#This Row],[Unit Price]]</f>
        <v>16.5</v>
      </c>
    </row>
    <row r="1792" spans="1:9" x14ac:dyDescent="0.3">
      <c r="A1792" s="2">
        <v>45742</v>
      </c>
      <c r="B1792" s="1">
        <v>0.64928691995453458</v>
      </c>
      <c r="C1792" t="str">
        <f t="shared" si="28"/>
        <v>Wed</v>
      </c>
      <c r="D1792" t="s">
        <v>19</v>
      </c>
      <c r="E1792" t="str">
        <f>_xlfn.XLOOKUP(SalesData[[#This Row],[Product]],Menu[Product],Menu[Category])</f>
        <v>Beverage</v>
      </c>
      <c r="F1792" t="s">
        <v>21</v>
      </c>
      <c r="G1792">
        <v>4</v>
      </c>
      <c r="H1792" s="3">
        <f>_xlfn.XLOOKUP(SalesData[[#This Row],[Product]],Menu[Product],Menu[Unit Price])</f>
        <v>5.75</v>
      </c>
      <c r="I1792" s="3">
        <f>SalesData[[#This Row],[Qty]]*SalesData[[#This Row],[Unit Price]]</f>
        <v>23</v>
      </c>
    </row>
    <row r="1793" spans="1:9" x14ac:dyDescent="0.3">
      <c r="A1793" s="2">
        <v>45742</v>
      </c>
      <c r="B1793" s="1">
        <v>0.65184327146507259</v>
      </c>
      <c r="C1793" t="str">
        <f t="shared" si="28"/>
        <v>Wed</v>
      </c>
      <c r="D1793" t="s">
        <v>19</v>
      </c>
      <c r="E1793" t="str">
        <f>_xlfn.XLOOKUP(SalesData[[#This Row],[Product]],Menu[Product],Menu[Category])</f>
        <v>Beverage</v>
      </c>
      <c r="F1793" t="s">
        <v>21</v>
      </c>
      <c r="G1793">
        <v>4</v>
      </c>
      <c r="H1793" s="3">
        <f>_xlfn.XLOOKUP(SalesData[[#This Row],[Product]],Menu[Product],Menu[Unit Price])</f>
        <v>5.75</v>
      </c>
      <c r="I1793" s="3">
        <f>SalesData[[#This Row],[Qty]]*SalesData[[#This Row],[Unit Price]]</f>
        <v>23</v>
      </c>
    </row>
    <row r="1794" spans="1:9" x14ac:dyDescent="0.3">
      <c r="A1794" s="2">
        <v>45742</v>
      </c>
      <c r="B1794" s="1">
        <v>0.66134621597506549</v>
      </c>
      <c r="C1794" t="str">
        <f t="shared" si="28"/>
        <v>Wed</v>
      </c>
      <c r="D1794" t="s">
        <v>8</v>
      </c>
      <c r="E1794" t="str">
        <f>_xlfn.XLOOKUP(SalesData[[#This Row],[Product]],Menu[Product],Menu[Category])</f>
        <v>Beverage</v>
      </c>
      <c r="F1794" t="s">
        <v>13</v>
      </c>
      <c r="G1794">
        <v>2</v>
      </c>
      <c r="H1794" s="3">
        <f>_xlfn.XLOOKUP(SalesData[[#This Row],[Product]],Menu[Product],Menu[Unit Price])</f>
        <v>5.25</v>
      </c>
      <c r="I1794" s="3">
        <f>SalesData[[#This Row],[Qty]]*SalesData[[#This Row],[Unit Price]]</f>
        <v>10.5</v>
      </c>
    </row>
    <row r="1795" spans="1:9" x14ac:dyDescent="0.3">
      <c r="A1795" s="2">
        <v>45742</v>
      </c>
      <c r="B1795" s="1">
        <v>0.68064028863729042</v>
      </c>
      <c r="C1795" t="str">
        <f t="shared" ref="C1795:C1858" si="29">TEXT(A1795, "ddd")</f>
        <v>Wed</v>
      </c>
      <c r="D1795" t="s">
        <v>17</v>
      </c>
      <c r="E1795" t="str">
        <f>_xlfn.XLOOKUP(SalesData[[#This Row],[Product]],Menu[Product],Menu[Category])</f>
        <v>Beverage</v>
      </c>
      <c r="F1795" t="s">
        <v>12</v>
      </c>
      <c r="G1795">
        <v>3</v>
      </c>
      <c r="H1795" s="3">
        <f>_xlfn.XLOOKUP(SalesData[[#This Row],[Product]],Menu[Product],Menu[Unit Price])</f>
        <v>5.5</v>
      </c>
      <c r="I1795" s="3">
        <f>SalesData[[#This Row],[Qty]]*SalesData[[#This Row],[Unit Price]]</f>
        <v>16.5</v>
      </c>
    </row>
    <row r="1796" spans="1:9" x14ac:dyDescent="0.3">
      <c r="A1796" s="2">
        <v>45742</v>
      </c>
      <c r="B1796" s="1">
        <v>0.68410339217647642</v>
      </c>
      <c r="C1796" t="str">
        <f t="shared" si="29"/>
        <v>Wed</v>
      </c>
      <c r="D1796" t="s">
        <v>19</v>
      </c>
      <c r="E1796" t="str">
        <f>_xlfn.XLOOKUP(SalesData[[#This Row],[Product]],Menu[Product],Menu[Category])</f>
        <v>Beverage</v>
      </c>
      <c r="F1796" t="s">
        <v>18</v>
      </c>
      <c r="G1796">
        <v>1</v>
      </c>
      <c r="H1796" s="3">
        <f>_xlfn.XLOOKUP(SalesData[[#This Row],[Product]],Menu[Product],Menu[Unit Price])</f>
        <v>3.5</v>
      </c>
      <c r="I1796" s="3">
        <f>SalesData[[#This Row],[Qty]]*SalesData[[#This Row],[Unit Price]]</f>
        <v>3.5</v>
      </c>
    </row>
    <row r="1797" spans="1:9" x14ac:dyDescent="0.3">
      <c r="A1797" s="2">
        <v>45742</v>
      </c>
      <c r="B1797" s="1">
        <v>0.69452905803524045</v>
      </c>
      <c r="C1797" t="str">
        <f t="shared" si="29"/>
        <v>Wed</v>
      </c>
      <c r="D1797" t="s">
        <v>10</v>
      </c>
      <c r="E1797" t="str">
        <f>_xlfn.XLOOKUP(SalesData[[#This Row],[Product]],Menu[Product],Menu[Category])</f>
        <v>Beverage</v>
      </c>
      <c r="F1797" t="s">
        <v>21</v>
      </c>
      <c r="G1797">
        <v>2</v>
      </c>
      <c r="H1797" s="3">
        <f>_xlfn.XLOOKUP(SalesData[[#This Row],[Product]],Menu[Product],Menu[Unit Price])</f>
        <v>5.75</v>
      </c>
      <c r="I1797" s="3">
        <f>SalesData[[#This Row],[Qty]]*SalesData[[#This Row],[Unit Price]]</f>
        <v>11.5</v>
      </c>
    </row>
    <row r="1798" spans="1:9" x14ac:dyDescent="0.3">
      <c r="A1798" s="2">
        <v>45742</v>
      </c>
      <c r="B1798" s="1">
        <v>0.70452954221474495</v>
      </c>
      <c r="C1798" t="str">
        <f t="shared" si="29"/>
        <v>Wed</v>
      </c>
      <c r="D1798" t="s">
        <v>19</v>
      </c>
      <c r="E1798" t="str">
        <f>_xlfn.XLOOKUP(SalesData[[#This Row],[Product]],Menu[Product],Menu[Category])</f>
        <v>Food</v>
      </c>
      <c r="F1798" t="s">
        <v>23</v>
      </c>
      <c r="G1798">
        <v>2</v>
      </c>
      <c r="H1798" s="3">
        <f>_xlfn.XLOOKUP(SalesData[[#This Row],[Product]],Menu[Product],Menu[Unit Price])</f>
        <v>9.5</v>
      </c>
      <c r="I1798" s="3">
        <f>SalesData[[#This Row],[Qty]]*SalesData[[#This Row],[Unit Price]]</f>
        <v>19</v>
      </c>
    </row>
    <row r="1799" spans="1:9" x14ac:dyDescent="0.3">
      <c r="A1799" s="2">
        <v>45742</v>
      </c>
      <c r="B1799" s="1">
        <v>0.71779815305989492</v>
      </c>
      <c r="C1799" t="str">
        <f t="shared" si="29"/>
        <v>Wed</v>
      </c>
      <c r="D1799" t="s">
        <v>17</v>
      </c>
      <c r="E1799" t="str">
        <f>_xlfn.XLOOKUP(SalesData[[#This Row],[Product]],Menu[Product],Menu[Category])</f>
        <v>Beverage</v>
      </c>
      <c r="F1799" t="s">
        <v>18</v>
      </c>
      <c r="G1799">
        <v>2</v>
      </c>
      <c r="H1799" s="3">
        <f>_xlfn.XLOOKUP(SalesData[[#This Row],[Product]],Menu[Product],Menu[Unit Price])</f>
        <v>3.5</v>
      </c>
      <c r="I1799" s="3">
        <f>SalesData[[#This Row],[Qty]]*SalesData[[#This Row],[Unit Price]]</f>
        <v>7</v>
      </c>
    </row>
    <row r="1800" spans="1:9" x14ac:dyDescent="0.3">
      <c r="A1800" s="2">
        <v>45742</v>
      </c>
      <c r="B1800" s="1">
        <v>0.76693581994200777</v>
      </c>
      <c r="C1800" t="str">
        <f t="shared" si="29"/>
        <v>Wed</v>
      </c>
      <c r="D1800" t="s">
        <v>10</v>
      </c>
      <c r="E1800" t="str">
        <f>_xlfn.XLOOKUP(SalesData[[#This Row],[Product]],Menu[Product],Menu[Category])</f>
        <v>Beverage</v>
      </c>
      <c r="F1800" t="s">
        <v>14</v>
      </c>
      <c r="G1800">
        <v>1</v>
      </c>
      <c r="H1800" s="3">
        <f>_xlfn.XLOOKUP(SalesData[[#This Row],[Product]],Menu[Product],Menu[Unit Price])</f>
        <v>3.25</v>
      </c>
      <c r="I1800" s="3">
        <f>SalesData[[#This Row],[Qty]]*SalesData[[#This Row],[Unit Price]]</f>
        <v>3.25</v>
      </c>
    </row>
    <row r="1801" spans="1:9" x14ac:dyDescent="0.3">
      <c r="A1801" s="2">
        <v>45742</v>
      </c>
      <c r="B1801" s="1">
        <v>0.7817578729290815</v>
      </c>
      <c r="C1801" t="str">
        <f t="shared" si="29"/>
        <v>Wed</v>
      </c>
      <c r="D1801" t="s">
        <v>10</v>
      </c>
      <c r="E1801" t="str">
        <f>_xlfn.XLOOKUP(SalesData[[#This Row],[Product]],Menu[Product],Menu[Category])</f>
        <v>Beverage</v>
      </c>
      <c r="F1801" t="s">
        <v>12</v>
      </c>
      <c r="G1801">
        <v>3</v>
      </c>
      <c r="H1801" s="3">
        <f>_xlfn.XLOOKUP(SalesData[[#This Row],[Product]],Menu[Product],Menu[Unit Price])</f>
        <v>5.5</v>
      </c>
      <c r="I1801" s="3">
        <f>SalesData[[#This Row],[Qty]]*SalesData[[#This Row],[Unit Price]]</f>
        <v>16.5</v>
      </c>
    </row>
    <row r="1802" spans="1:9" x14ac:dyDescent="0.3">
      <c r="A1802" s="2">
        <v>45743</v>
      </c>
      <c r="B1802" s="1">
        <v>0.29207641183713978</v>
      </c>
      <c r="C1802" t="str">
        <f t="shared" si="29"/>
        <v>Thu</v>
      </c>
      <c r="D1802" t="s">
        <v>17</v>
      </c>
      <c r="E1802" t="str">
        <f>_xlfn.XLOOKUP(SalesData[[#This Row],[Product]],Menu[Product],Menu[Category])</f>
        <v>Food</v>
      </c>
      <c r="F1802" t="s">
        <v>23</v>
      </c>
      <c r="G1802">
        <v>2</v>
      </c>
      <c r="H1802" s="3">
        <f>_xlfn.XLOOKUP(SalesData[[#This Row],[Product]],Menu[Product],Menu[Unit Price])</f>
        <v>9.5</v>
      </c>
      <c r="I1802" s="3">
        <f>SalesData[[#This Row],[Qty]]*SalesData[[#This Row],[Unit Price]]</f>
        <v>19</v>
      </c>
    </row>
    <row r="1803" spans="1:9" x14ac:dyDescent="0.3">
      <c r="A1803" s="2">
        <v>45743</v>
      </c>
      <c r="B1803" s="1">
        <v>0.29268568734148165</v>
      </c>
      <c r="C1803" t="str">
        <f t="shared" si="29"/>
        <v>Thu</v>
      </c>
      <c r="D1803" t="s">
        <v>8</v>
      </c>
      <c r="E1803" t="str">
        <f>_xlfn.XLOOKUP(SalesData[[#This Row],[Product]],Menu[Product],Menu[Category])</f>
        <v>Beverage</v>
      </c>
      <c r="F1803" t="s">
        <v>13</v>
      </c>
      <c r="G1803">
        <v>2</v>
      </c>
      <c r="H1803" s="3">
        <f>_xlfn.XLOOKUP(SalesData[[#This Row],[Product]],Menu[Product],Menu[Unit Price])</f>
        <v>5.25</v>
      </c>
      <c r="I1803" s="3">
        <f>SalesData[[#This Row],[Qty]]*SalesData[[#This Row],[Unit Price]]</f>
        <v>10.5</v>
      </c>
    </row>
    <row r="1804" spans="1:9" x14ac:dyDescent="0.3">
      <c r="A1804" s="2">
        <v>45743</v>
      </c>
      <c r="B1804" s="1">
        <v>0.2955423935072079</v>
      </c>
      <c r="C1804" t="str">
        <f t="shared" si="29"/>
        <v>Thu</v>
      </c>
      <c r="D1804" t="s">
        <v>17</v>
      </c>
      <c r="E1804" t="str">
        <f>_xlfn.XLOOKUP(SalesData[[#This Row],[Product]],Menu[Product],Menu[Category])</f>
        <v>Beverage</v>
      </c>
      <c r="F1804" t="s">
        <v>16</v>
      </c>
      <c r="G1804">
        <v>2</v>
      </c>
      <c r="H1804" s="3">
        <f>_xlfn.XLOOKUP(SalesData[[#This Row],[Product]],Menu[Product],Menu[Unit Price])</f>
        <v>6</v>
      </c>
      <c r="I1804" s="3">
        <f>SalesData[[#This Row],[Qty]]*SalesData[[#This Row],[Unit Price]]</f>
        <v>12</v>
      </c>
    </row>
    <row r="1805" spans="1:9" x14ac:dyDescent="0.3">
      <c r="A1805" s="2">
        <v>45743</v>
      </c>
      <c r="B1805" s="1">
        <v>0.29583724360906027</v>
      </c>
      <c r="C1805" t="str">
        <f t="shared" si="29"/>
        <v>Thu</v>
      </c>
      <c r="D1805" t="s">
        <v>17</v>
      </c>
      <c r="E1805" t="str">
        <f>_xlfn.XLOOKUP(SalesData[[#This Row],[Product]],Menu[Product],Menu[Category])</f>
        <v>Beverage</v>
      </c>
      <c r="F1805" t="s">
        <v>13</v>
      </c>
      <c r="G1805">
        <v>1</v>
      </c>
      <c r="H1805" s="3">
        <f>_xlfn.XLOOKUP(SalesData[[#This Row],[Product]],Menu[Product],Menu[Unit Price])</f>
        <v>5.25</v>
      </c>
      <c r="I1805" s="3">
        <f>SalesData[[#This Row],[Qty]]*SalesData[[#This Row],[Unit Price]]</f>
        <v>5.25</v>
      </c>
    </row>
    <row r="1806" spans="1:9" x14ac:dyDescent="0.3">
      <c r="A1806" s="2">
        <v>45743</v>
      </c>
      <c r="B1806" s="1">
        <v>0.2959431965497355</v>
      </c>
      <c r="C1806" t="str">
        <f t="shared" si="29"/>
        <v>Thu</v>
      </c>
      <c r="D1806" t="s">
        <v>19</v>
      </c>
      <c r="E1806" t="str">
        <f>_xlfn.XLOOKUP(SalesData[[#This Row],[Product]],Menu[Product],Menu[Category])</f>
        <v>Beverage</v>
      </c>
      <c r="F1806" t="s">
        <v>12</v>
      </c>
      <c r="G1806">
        <v>2</v>
      </c>
      <c r="H1806" s="3">
        <f>_xlfn.XLOOKUP(SalesData[[#This Row],[Product]],Menu[Product],Menu[Unit Price])</f>
        <v>5.5</v>
      </c>
      <c r="I1806" s="3">
        <f>SalesData[[#This Row],[Qty]]*SalesData[[#This Row],[Unit Price]]</f>
        <v>11</v>
      </c>
    </row>
    <row r="1807" spans="1:9" x14ac:dyDescent="0.3">
      <c r="A1807" s="2">
        <v>45743</v>
      </c>
      <c r="B1807" s="1">
        <v>0.29607323941623864</v>
      </c>
      <c r="C1807" t="str">
        <f t="shared" si="29"/>
        <v>Thu</v>
      </c>
      <c r="D1807" t="s">
        <v>19</v>
      </c>
      <c r="E1807" t="str">
        <f>_xlfn.XLOOKUP(SalesData[[#This Row],[Product]],Menu[Product],Menu[Category])</f>
        <v>Beverage</v>
      </c>
      <c r="F1807" t="s">
        <v>12</v>
      </c>
      <c r="G1807">
        <v>3</v>
      </c>
      <c r="H1807" s="3">
        <f>_xlfn.XLOOKUP(SalesData[[#This Row],[Product]],Menu[Product],Menu[Unit Price])</f>
        <v>5.5</v>
      </c>
      <c r="I1807" s="3">
        <f>SalesData[[#This Row],[Qty]]*SalesData[[#This Row],[Unit Price]]</f>
        <v>16.5</v>
      </c>
    </row>
    <row r="1808" spans="1:9" x14ac:dyDescent="0.3">
      <c r="A1808" s="2">
        <v>45743</v>
      </c>
      <c r="B1808" s="1">
        <v>0.29610836489586317</v>
      </c>
      <c r="C1808" t="str">
        <f t="shared" si="29"/>
        <v>Thu</v>
      </c>
      <c r="D1808" t="s">
        <v>10</v>
      </c>
      <c r="E1808" t="str">
        <f>_xlfn.XLOOKUP(SalesData[[#This Row],[Product]],Menu[Product],Menu[Category])</f>
        <v>Food</v>
      </c>
      <c r="F1808" t="s">
        <v>20</v>
      </c>
      <c r="G1808">
        <v>4</v>
      </c>
      <c r="H1808" s="3">
        <f>_xlfn.XLOOKUP(SalesData[[#This Row],[Product]],Menu[Product],Menu[Unit Price])</f>
        <v>4.25</v>
      </c>
      <c r="I1808" s="3">
        <f>SalesData[[#This Row],[Qty]]*SalesData[[#This Row],[Unit Price]]</f>
        <v>17</v>
      </c>
    </row>
    <row r="1809" spans="1:9" x14ac:dyDescent="0.3">
      <c r="A1809" s="2">
        <v>45743</v>
      </c>
      <c r="B1809" s="1">
        <v>0.29692070262544479</v>
      </c>
      <c r="C1809" t="str">
        <f t="shared" si="29"/>
        <v>Thu</v>
      </c>
      <c r="D1809" t="s">
        <v>17</v>
      </c>
      <c r="E1809" t="str">
        <f>_xlfn.XLOOKUP(SalesData[[#This Row],[Product]],Menu[Product],Menu[Category])</f>
        <v>Food</v>
      </c>
      <c r="F1809" t="s">
        <v>22</v>
      </c>
      <c r="G1809">
        <v>4</v>
      </c>
      <c r="H1809" s="3">
        <f>_xlfn.XLOOKUP(SalesData[[#This Row],[Product]],Menu[Product],Menu[Unit Price])</f>
        <v>4.75</v>
      </c>
      <c r="I1809" s="3">
        <f>SalesData[[#This Row],[Qty]]*SalesData[[#This Row],[Unit Price]]</f>
        <v>19</v>
      </c>
    </row>
    <row r="1810" spans="1:9" x14ac:dyDescent="0.3">
      <c r="A1810" s="2">
        <v>45743</v>
      </c>
      <c r="B1810" s="1">
        <v>0.29848143965081042</v>
      </c>
      <c r="C1810" t="str">
        <f t="shared" si="29"/>
        <v>Thu</v>
      </c>
      <c r="D1810" t="s">
        <v>19</v>
      </c>
      <c r="E1810" t="str">
        <f>_xlfn.XLOOKUP(SalesData[[#This Row],[Product]],Menu[Product],Menu[Category])</f>
        <v>Beverage</v>
      </c>
      <c r="F1810" t="s">
        <v>21</v>
      </c>
      <c r="G1810">
        <v>1</v>
      </c>
      <c r="H1810" s="3">
        <f>_xlfn.XLOOKUP(SalesData[[#This Row],[Product]],Menu[Product],Menu[Unit Price])</f>
        <v>5.75</v>
      </c>
      <c r="I1810" s="3">
        <f>SalesData[[#This Row],[Qty]]*SalesData[[#This Row],[Unit Price]]</f>
        <v>5.75</v>
      </c>
    </row>
    <row r="1811" spans="1:9" x14ac:dyDescent="0.3">
      <c r="A1811" s="2">
        <v>45743</v>
      </c>
      <c r="B1811" s="1">
        <v>0.29869374374466273</v>
      </c>
      <c r="C1811" t="str">
        <f t="shared" si="29"/>
        <v>Thu</v>
      </c>
      <c r="D1811" t="s">
        <v>10</v>
      </c>
      <c r="E1811" t="str">
        <f>_xlfn.XLOOKUP(SalesData[[#This Row],[Product]],Menu[Product],Menu[Category])</f>
        <v>Beverage</v>
      </c>
      <c r="F1811" t="s">
        <v>18</v>
      </c>
      <c r="G1811">
        <v>1</v>
      </c>
      <c r="H1811" s="3">
        <f>_xlfn.XLOOKUP(SalesData[[#This Row],[Product]],Menu[Product],Menu[Unit Price])</f>
        <v>3.5</v>
      </c>
      <c r="I1811" s="3">
        <f>SalesData[[#This Row],[Qty]]*SalesData[[#This Row],[Unit Price]]</f>
        <v>3.5</v>
      </c>
    </row>
    <row r="1812" spans="1:9" x14ac:dyDescent="0.3">
      <c r="A1812" s="2">
        <v>45743</v>
      </c>
      <c r="B1812" s="1">
        <v>0.29956271893402292</v>
      </c>
      <c r="C1812" t="str">
        <f t="shared" si="29"/>
        <v>Thu</v>
      </c>
      <c r="D1812" t="s">
        <v>10</v>
      </c>
      <c r="E1812" t="str">
        <f>_xlfn.XLOOKUP(SalesData[[#This Row],[Product]],Menu[Product],Menu[Category])</f>
        <v>Food</v>
      </c>
      <c r="F1812" t="s">
        <v>15</v>
      </c>
      <c r="G1812">
        <v>1</v>
      </c>
      <c r="H1812" s="3">
        <f>_xlfn.XLOOKUP(SalesData[[#This Row],[Product]],Menu[Product],Menu[Unit Price])</f>
        <v>10</v>
      </c>
      <c r="I1812" s="3">
        <f>SalesData[[#This Row],[Qty]]*SalesData[[#This Row],[Unit Price]]</f>
        <v>10</v>
      </c>
    </row>
    <row r="1813" spans="1:9" x14ac:dyDescent="0.3">
      <c r="A1813" s="2">
        <v>45743</v>
      </c>
      <c r="B1813" s="1">
        <v>0.30106185595165952</v>
      </c>
      <c r="C1813" t="str">
        <f t="shared" si="29"/>
        <v>Thu</v>
      </c>
      <c r="D1813" t="s">
        <v>10</v>
      </c>
      <c r="E1813" t="str">
        <f>_xlfn.XLOOKUP(SalesData[[#This Row],[Product]],Menu[Product],Menu[Category])</f>
        <v>Beverage</v>
      </c>
      <c r="F1813" t="s">
        <v>16</v>
      </c>
      <c r="G1813">
        <v>1</v>
      </c>
      <c r="H1813" s="3">
        <f>_xlfn.XLOOKUP(SalesData[[#This Row],[Product]],Menu[Product],Menu[Unit Price])</f>
        <v>6</v>
      </c>
      <c r="I1813" s="3">
        <f>SalesData[[#This Row],[Qty]]*SalesData[[#This Row],[Unit Price]]</f>
        <v>6</v>
      </c>
    </row>
    <row r="1814" spans="1:9" x14ac:dyDescent="0.3">
      <c r="A1814" s="2">
        <v>45743</v>
      </c>
      <c r="B1814" s="1">
        <v>0.30518488797815835</v>
      </c>
      <c r="C1814" t="str">
        <f t="shared" si="29"/>
        <v>Thu</v>
      </c>
      <c r="D1814" t="s">
        <v>17</v>
      </c>
      <c r="E1814" t="str">
        <f>_xlfn.XLOOKUP(SalesData[[#This Row],[Product]],Menu[Product],Menu[Category])</f>
        <v>Beverage</v>
      </c>
      <c r="F1814" t="s">
        <v>14</v>
      </c>
      <c r="G1814">
        <v>4</v>
      </c>
      <c r="H1814" s="3">
        <f>_xlfn.XLOOKUP(SalesData[[#This Row],[Product]],Menu[Product],Menu[Unit Price])</f>
        <v>3.25</v>
      </c>
      <c r="I1814" s="3">
        <f>SalesData[[#This Row],[Qty]]*SalesData[[#This Row],[Unit Price]]</f>
        <v>13</v>
      </c>
    </row>
    <row r="1815" spans="1:9" x14ac:dyDescent="0.3">
      <c r="A1815" s="2">
        <v>45743</v>
      </c>
      <c r="B1815" s="1">
        <v>0.30631369409872194</v>
      </c>
      <c r="C1815" t="str">
        <f t="shared" si="29"/>
        <v>Thu</v>
      </c>
      <c r="D1815" t="s">
        <v>10</v>
      </c>
      <c r="E1815" t="str">
        <f>_xlfn.XLOOKUP(SalesData[[#This Row],[Product]],Menu[Product],Menu[Category])</f>
        <v>Beverage</v>
      </c>
      <c r="F1815" t="s">
        <v>13</v>
      </c>
      <c r="G1815">
        <v>2</v>
      </c>
      <c r="H1815" s="3">
        <f>_xlfn.XLOOKUP(SalesData[[#This Row],[Product]],Menu[Product],Menu[Unit Price])</f>
        <v>5.25</v>
      </c>
      <c r="I1815" s="3">
        <f>SalesData[[#This Row],[Qty]]*SalesData[[#This Row],[Unit Price]]</f>
        <v>10.5</v>
      </c>
    </row>
    <row r="1816" spans="1:9" x14ac:dyDescent="0.3">
      <c r="A1816" s="2">
        <v>45743</v>
      </c>
      <c r="B1816" s="1">
        <v>0.30743787431246516</v>
      </c>
      <c r="C1816" t="str">
        <f t="shared" si="29"/>
        <v>Thu</v>
      </c>
      <c r="D1816" t="s">
        <v>8</v>
      </c>
      <c r="E1816" t="str">
        <f>_xlfn.XLOOKUP(SalesData[[#This Row],[Product]],Menu[Product],Menu[Category])</f>
        <v>Food</v>
      </c>
      <c r="F1816" t="s">
        <v>15</v>
      </c>
      <c r="G1816">
        <v>2</v>
      </c>
      <c r="H1816" s="3">
        <f>_xlfn.XLOOKUP(SalesData[[#This Row],[Product]],Menu[Product],Menu[Unit Price])</f>
        <v>10</v>
      </c>
      <c r="I1816" s="3">
        <f>SalesData[[#This Row],[Qty]]*SalesData[[#This Row],[Unit Price]]</f>
        <v>20</v>
      </c>
    </row>
    <row r="1817" spans="1:9" x14ac:dyDescent="0.3">
      <c r="A1817" s="2">
        <v>45743</v>
      </c>
      <c r="B1817" s="1">
        <v>0.30852993337776558</v>
      </c>
      <c r="C1817" t="str">
        <f t="shared" si="29"/>
        <v>Thu</v>
      </c>
      <c r="D1817" t="s">
        <v>19</v>
      </c>
      <c r="E1817" t="str">
        <f>_xlfn.XLOOKUP(SalesData[[#This Row],[Product]],Menu[Product],Menu[Category])</f>
        <v>Beverage</v>
      </c>
      <c r="F1817" t="s">
        <v>16</v>
      </c>
      <c r="G1817">
        <v>3</v>
      </c>
      <c r="H1817" s="3">
        <f>_xlfn.XLOOKUP(SalesData[[#This Row],[Product]],Menu[Product],Menu[Unit Price])</f>
        <v>6</v>
      </c>
      <c r="I1817" s="3">
        <f>SalesData[[#This Row],[Qty]]*SalesData[[#This Row],[Unit Price]]</f>
        <v>18</v>
      </c>
    </row>
    <row r="1818" spans="1:9" x14ac:dyDescent="0.3">
      <c r="A1818" s="2">
        <v>45743</v>
      </c>
      <c r="B1818" s="1">
        <v>0.30910989056882754</v>
      </c>
      <c r="C1818" t="str">
        <f t="shared" si="29"/>
        <v>Thu</v>
      </c>
      <c r="D1818" t="s">
        <v>8</v>
      </c>
      <c r="E1818" t="str">
        <f>_xlfn.XLOOKUP(SalesData[[#This Row],[Product]],Menu[Product],Menu[Category])</f>
        <v>Beverage</v>
      </c>
      <c r="F1818" t="s">
        <v>12</v>
      </c>
      <c r="G1818">
        <v>3</v>
      </c>
      <c r="H1818" s="3">
        <f>_xlfn.XLOOKUP(SalesData[[#This Row],[Product]],Menu[Product],Menu[Unit Price])</f>
        <v>5.5</v>
      </c>
      <c r="I1818" s="3">
        <f>SalesData[[#This Row],[Qty]]*SalesData[[#This Row],[Unit Price]]</f>
        <v>16.5</v>
      </c>
    </row>
    <row r="1819" spans="1:9" x14ac:dyDescent="0.3">
      <c r="A1819" s="2">
        <v>45743</v>
      </c>
      <c r="B1819" s="1">
        <v>0.30940618439251266</v>
      </c>
      <c r="C1819" t="str">
        <f t="shared" si="29"/>
        <v>Thu</v>
      </c>
      <c r="D1819" t="s">
        <v>10</v>
      </c>
      <c r="E1819" t="str">
        <f>_xlfn.XLOOKUP(SalesData[[#This Row],[Product]],Menu[Product],Menu[Category])</f>
        <v>Food</v>
      </c>
      <c r="F1819" t="s">
        <v>15</v>
      </c>
      <c r="G1819">
        <v>2</v>
      </c>
      <c r="H1819" s="3">
        <f>_xlfn.XLOOKUP(SalesData[[#This Row],[Product]],Menu[Product],Menu[Unit Price])</f>
        <v>10</v>
      </c>
      <c r="I1819" s="3">
        <f>SalesData[[#This Row],[Qty]]*SalesData[[#This Row],[Unit Price]]</f>
        <v>20</v>
      </c>
    </row>
    <row r="1820" spans="1:9" x14ac:dyDescent="0.3">
      <c r="A1820" s="2">
        <v>45743</v>
      </c>
      <c r="B1820" s="1">
        <v>0.31073101469461584</v>
      </c>
      <c r="C1820" t="str">
        <f t="shared" si="29"/>
        <v>Thu</v>
      </c>
      <c r="D1820" t="s">
        <v>8</v>
      </c>
      <c r="E1820" t="str">
        <f>_xlfn.XLOOKUP(SalesData[[#This Row],[Product]],Menu[Product],Menu[Category])</f>
        <v>Beverage</v>
      </c>
      <c r="F1820" t="s">
        <v>13</v>
      </c>
      <c r="G1820">
        <v>1</v>
      </c>
      <c r="H1820" s="3">
        <f>_xlfn.XLOOKUP(SalesData[[#This Row],[Product]],Menu[Product],Menu[Unit Price])</f>
        <v>5.25</v>
      </c>
      <c r="I1820" s="3">
        <f>SalesData[[#This Row],[Qty]]*SalesData[[#This Row],[Unit Price]]</f>
        <v>5.25</v>
      </c>
    </row>
    <row r="1821" spans="1:9" x14ac:dyDescent="0.3">
      <c r="A1821" s="2">
        <v>45743</v>
      </c>
      <c r="B1821" s="1">
        <v>0.31306996955294147</v>
      </c>
      <c r="C1821" t="str">
        <f t="shared" si="29"/>
        <v>Thu</v>
      </c>
      <c r="D1821" t="s">
        <v>17</v>
      </c>
      <c r="E1821" t="str">
        <f>_xlfn.XLOOKUP(SalesData[[#This Row],[Product]],Menu[Product],Menu[Category])</f>
        <v>Beverage</v>
      </c>
      <c r="F1821" t="s">
        <v>14</v>
      </c>
      <c r="G1821">
        <v>2</v>
      </c>
      <c r="H1821" s="3">
        <f>_xlfn.XLOOKUP(SalesData[[#This Row],[Product]],Menu[Product],Menu[Unit Price])</f>
        <v>3.25</v>
      </c>
      <c r="I1821" s="3">
        <f>SalesData[[#This Row],[Qty]]*SalesData[[#This Row],[Unit Price]]</f>
        <v>6.5</v>
      </c>
    </row>
    <row r="1822" spans="1:9" x14ac:dyDescent="0.3">
      <c r="A1822" s="2">
        <v>45743</v>
      </c>
      <c r="B1822" s="1">
        <v>0.31309286069101228</v>
      </c>
      <c r="C1822" t="str">
        <f t="shared" si="29"/>
        <v>Thu</v>
      </c>
      <c r="D1822" t="s">
        <v>17</v>
      </c>
      <c r="E1822" t="str">
        <f>_xlfn.XLOOKUP(SalesData[[#This Row],[Product]],Menu[Product],Menu[Category])</f>
        <v>Food</v>
      </c>
      <c r="F1822" t="s">
        <v>22</v>
      </c>
      <c r="G1822">
        <v>3</v>
      </c>
      <c r="H1822" s="3">
        <f>_xlfn.XLOOKUP(SalesData[[#This Row],[Product]],Menu[Product],Menu[Unit Price])</f>
        <v>4.75</v>
      </c>
      <c r="I1822" s="3">
        <f>SalesData[[#This Row],[Qty]]*SalesData[[#This Row],[Unit Price]]</f>
        <v>14.25</v>
      </c>
    </row>
    <row r="1823" spans="1:9" x14ac:dyDescent="0.3">
      <c r="A1823" s="2">
        <v>45743</v>
      </c>
      <c r="B1823" s="1">
        <v>0.31483581820355389</v>
      </c>
      <c r="C1823" t="str">
        <f t="shared" si="29"/>
        <v>Thu</v>
      </c>
      <c r="D1823" t="s">
        <v>17</v>
      </c>
      <c r="E1823" t="str">
        <f>_xlfn.XLOOKUP(SalesData[[#This Row],[Product]],Menu[Product],Menu[Category])</f>
        <v>Beverage</v>
      </c>
      <c r="F1823" t="s">
        <v>12</v>
      </c>
      <c r="G1823">
        <v>1</v>
      </c>
      <c r="H1823" s="3">
        <f>_xlfn.XLOOKUP(SalesData[[#This Row],[Product]],Menu[Product],Menu[Unit Price])</f>
        <v>5.5</v>
      </c>
      <c r="I1823" s="3">
        <f>SalesData[[#This Row],[Qty]]*SalesData[[#This Row],[Unit Price]]</f>
        <v>5.5</v>
      </c>
    </row>
    <row r="1824" spans="1:9" x14ac:dyDescent="0.3">
      <c r="A1824" s="2">
        <v>45743</v>
      </c>
      <c r="B1824" s="1">
        <v>0.31601440100756945</v>
      </c>
      <c r="C1824" t="str">
        <f t="shared" si="29"/>
        <v>Thu</v>
      </c>
      <c r="D1824" t="s">
        <v>10</v>
      </c>
      <c r="E1824" t="str">
        <f>_xlfn.XLOOKUP(SalesData[[#This Row],[Product]],Menu[Product],Menu[Category])</f>
        <v>Beverage</v>
      </c>
      <c r="F1824" t="s">
        <v>14</v>
      </c>
      <c r="G1824">
        <v>2</v>
      </c>
      <c r="H1824" s="3">
        <f>_xlfn.XLOOKUP(SalesData[[#This Row],[Product]],Menu[Product],Menu[Unit Price])</f>
        <v>3.25</v>
      </c>
      <c r="I1824" s="3">
        <f>SalesData[[#This Row],[Qty]]*SalesData[[#This Row],[Unit Price]]</f>
        <v>6.5</v>
      </c>
    </row>
    <row r="1825" spans="1:9" x14ac:dyDescent="0.3">
      <c r="A1825" s="2">
        <v>45743</v>
      </c>
      <c r="B1825" s="1">
        <v>0.31680007178202541</v>
      </c>
      <c r="C1825" t="str">
        <f t="shared" si="29"/>
        <v>Thu</v>
      </c>
      <c r="D1825" t="s">
        <v>10</v>
      </c>
      <c r="E1825" t="str">
        <f>_xlfn.XLOOKUP(SalesData[[#This Row],[Product]],Menu[Product],Menu[Category])</f>
        <v>Beverage</v>
      </c>
      <c r="F1825" t="s">
        <v>21</v>
      </c>
      <c r="G1825">
        <v>1</v>
      </c>
      <c r="H1825" s="3">
        <f>_xlfn.XLOOKUP(SalesData[[#This Row],[Product]],Menu[Product],Menu[Unit Price])</f>
        <v>5.75</v>
      </c>
      <c r="I1825" s="3">
        <f>SalesData[[#This Row],[Qty]]*SalesData[[#This Row],[Unit Price]]</f>
        <v>5.75</v>
      </c>
    </row>
    <row r="1826" spans="1:9" x14ac:dyDescent="0.3">
      <c r="A1826" s="2">
        <v>45743</v>
      </c>
      <c r="B1826" s="1">
        <v>0.32095345024334943</v>
      </c>
      <c r="C1826" t="str">
        <f t="shared" si="29"/>
        <v>Thu</v>
      </c>
      <c r="D1826" t="s">
        <v>8</v>
      </c>
      <c r="E1826" t="str">
        <f>_xlfn.XLOOKUP(SalesData[[#This Row],[Product]],Menu[Product],Menu[Category])</f>
        <v>Beverage</v>
      </c>
      <c r="F1826" t="s">
        <v>21</v>
      </c>
      <c r="G1826">
        <v>2</v>
      </c>
      <c r="H1826" s="3">
        <f>_xlfn.XLOOKUP(SalesData[[#This Row],[Product]],Menu[Product],Menu[Unit Price])</f>
        <v>5.75</v>
      </c>
      <c r="I1826" s="3">
        <f>SalesData[[#This Row],[Qty]]*SalesData[[#This Row],[Unit Price]]</f>
        <v>11.5</v>
      </c>
    </row>
    <row r="1827" spans="1:9" x14ac:dyDescent="0.3">
      <c r="A1827" s="2">
        <v>45743</v>
      </c>
      <c r="B1827" s="1">
        <v>0.32142318214605581</v>
      </c>
      <c r="C1827" t="str">
        <f t="shared" si="29"/>
        <v>Thu</v>
      </c>
      <c r="D1827" t="s">
        <v>8</v>
      </c>
      <c r="E1827" t="str">
        <f>_xlfn.XLOOKUP(SalesData[[#This Row],[Product]],Menu[Product],Menu[Category])</f>
        <v>Food</v>
      </c>
      <c r="F1827" t="s">
        <v>15</v>
      </c>
      <c r="G1827">
        <v>3</v>
      </c>
      <c r="H1827" s="3">
        <f>_xlfn.XLOOKUP(SalesData[[#This Row],[Product]],Menu[Product],Menu[Unit Price])</f>
        <v>10</v>
      </c>
      <c r="I1827" s="3">
        <f>SalesData[[#This Row],[Qty]]*SalesData[[#This Row],[Unit Price]]</f>
        <v>30</v>
      </c>
    </row>
    <row r="1828" spans="1:9" x14ac:dyDescent="0.3">
      <c r="A1828" s="2">
        <v>45743</v>
      </c>
      <c r="B1828" s="1">
        <v>0.32144678837732832</v>
      </c>
      <c r="C1828" t="str">
        <f t="shared" si="29"/>
        <v>Thu</v>
      </c>
      <c r="D1828" t="s">
        <v>10</v>
      </c>
      <c r="E1828" t="str">
        <f>_xlfn.XLOOKUP(SalesData[[#This Row],[Product]],Menu[Product],Menu[Category])</f>
        <v>Beverage</v>
      </c>
      <c r="F1828" t="s">
        <v>14</v>
      </c>
      <c r="G1828">
        <v>1</v>
      </c>
      <c r="H1828" s="3">
        <f>_xlfn.XLOOKUP(SalesData[[#This Row],[Product]],Menu[Product],Menu[Unit Price])</f>
        <v>3.25</v>
      </c>
      <c r="I1828" s="3">
        <f>SalesData[[#This Row],[Qty]]*SalesData[[#This Row],[Unit Price]]</f>
        <v>3.25</v>
      </c>
    </row>
    <row r="1829" spans="1:9" x14ac:dyDescent="0.3">
      <c r="A1829" s="2">
        <v>45743</v>
      </c>
      <c r="B1829" s="1">
        <v>0.32241688893393827</v>
      </c>
      <c r="C1829" t="str">
        <f t="shared" si="29"/>
        <v>Thu</v>
      </c>
      <c r="D1829" t="s">
        <v>10</v>
      </c>
      <c r="E1829" t="str">
        <f>_xlfn.XLOOKUP(SalesData[[#This Row],[Product]],Menu[Product],Menu[Category])</f>
        <v>Food</v>
      </c>
      <c r="F1829" t="s">
        <v>22</v>
      </c>
      <c r="G1829">
        <v>4</v>
      </c>
      <c r="H1829" s="3">
        <f>_xlfn.XLOOKUP(SalesData[[#This Row],[Product]],Menu[Product],Menu[Unit Price])</f>
        <v>4.75</v>
      </c>
      <c r="I1829" s="3">
        <f>SalesData[[#This Row],[Qty]]*SalesData[[#This Row],[Unit Price]]</f>
        <v>19</v>
      </c>
    </row>
    <row r="1830" spans="1:9" x14ac:dyDescent="0.3">
      <c r="A1830" s="2">
        <v>45743</v>
      </c>
      <c r="B1830" s="1">
        <v>0.32353364678704921</v>
      </c>
      <c r="C1830" t="str">
        <f t="shared" si="29"/>
        <v>Thu</v>
      </c>
      <c r="D1830" t="s">
        <v>17</v>
      </c>
      <c r="E1830" t="str">
        <f>_xlfn.XLOOKUP(SalesData[[#This Row],[Product]],Menu[Product],Menu[Category])</f>
        <v>Beverage</v>
      </c>
      <c r="F1830" t="s">
        <v>14</v>
      </c>
      <c r="G1830">
        <v>4</v>
      </c>
      <c r="H1830" s="3">
        <f>_xlfn.XLOOKUP(SalesData[[#This Row],[Product]],Menu[Product],Menu[Unit Price])</f>
        <v>3.25</v>
      </c>
      <c r="I1830" s="3">
        <f>SalesData[[#This Row],[Qty]]*SalesData[[#This Row],[Unit Price]]</f>
        <v>13</v>
      </c>
    </row>
    <row r="1831" spans="1:9" x14ac:dyDescent="0.3">
      <c r="A1831" s="2">
        <v>45743</v>
      </c>
      <c r="B1831" s="1">
        <v>0.32651870997956345</v>
      </c>
      <c r="C1831" t="str">
        <f t="shared" si="29"/>
        <v>Thu</v>
      </c>
      <c r="D1831" t="s">
        <v>10</v>
      </c>
      <c r="E1831" t="str">
        <f>_xlfn.XLOOKUP(SalesData[[#This Row],[Product]],Menu[Product],Menu[Category])</f>
        <v>Food</v>
      </c>
      <c r="F1831" t="s">
        <v>23</v>
      </c>
      <c r="G1831">
        <v>4</v>
      </c>
      <c r="H1831" s="3">
        <f>_xlfn.XLOOKUP(SalesData[[#This Row],[Product]],Menu[Product],Menu[Unit Price])</f>
        <v>9.5</v>
      </c>
      <c r="I1831" s="3">
        <f>SalesData[[#This Row],[Qty]]*SalesData[[#This Row],[Unit Price]]</f>
        <v>38</v>
      </c>
    </row>
    <row r="1832" spans="1:9" x14ac:dyDescent="0.3">
      <c r="A1832" s="2">
        <v>45743</v>
      </c>
      <c r="B1832" s="1">
        <v>0.3265778884781344</v>
      </c>
      <c r="C1832" t="str">
        <f t="shared" si="29"/>
        <v>Thu</v>
      </c>
      <c r="D1832" t="s">
        <v>17</v>
      </c>
      <c r="E1832" t="str">
        <f>_xlfn.XLOOKUP(SalesData[[#This Row],[Product]],Menu[Product],Menu[Category])</f>
        <v>Beverage</v>
      </c>
      <c r="F1832" t="s">
        <v>21</v>
      </c>
      <c r="G1832">
        <v>3</v>
      </c>
      <c r="H1832" s="3">
        <f>_xlfn.XLOOKUP(SalesData[[#This Row],[Product]],Menu[Product],Menu[Unit Price])</f>
        <v>5.75</v>
      </c>
      <c r="I1832" s="3">
        <f>SalesData[[#This Row],[Qty]]*SalesData[[#This Row],[Unit Price]]</f>
        <v>17.25</v>
      </c>
    </row>
    <row r="1833" spans="1:9" x14ac:dyDescent="0.3">
      <c r="A1833" s="2">
        <v>45743</v>
      </c>
      <c r="B1833" s="1">
        <v>0.32688899729320153</v>
      </c>
      <c r="C1833" t="str">
        <f t="shared" si="29"/>
        <v>Thu</v>
      </c>
      <c r="D1833" t="s">
        <v>19</v>
      </c>
      <c r="E1833" t="str">
        <f>_xlfn.XLOOKUP(SalesData[[#This Row],[Product]],Menu[Product],Menu[Category])</f>
        <v>Food</v>
      </c>
      <c r="F1833" t="s">
        <v>20</v>
      </c>
      <c r="G1833">
        <v>3</v>
      </c>
      <c r="H1833" s="3">
        <f>_xlfn.XLOOKUP(SalesData[[#This Row],[Product]],Menu[Product],Menu[Unit Price])</f>
        <v>4.25</v>
      </c>
      <c r="I1833" s="3">
        <f>SalesData[[#This Row],[Qty]]*SalesData[[#This Row],[Unit Price]]</f>
        <v>12.75</v>
      </c>
    </row>
    <row r="1834" spans="1:9" x14ac:dyDescent="0.3">
      <c r="A1834" s="2">
        <v>45743</v>
      </c>
      <c r="B1834" s="1">
        <v>0.32731149128466064</v>
      </c>
      <c r="C1834" t="str">
        <f t="shared" si="29"/>
        <v>Thu</v>
      </c>
      <c r="D1834" t="s">
        <v>10</v>
      </c>
      <c r="E1834" t="str">
        <f>_xlfn.XLOOKUP(SalesData[[#This Row],[Product]],Menu[Product],Menu[Category])</f>
        <v>Food</v>
      </c>
      <c r="F1834" t="s">
        <v>22</v>
      </c>
      <c r="G1834">
        <v>4</v>
      </c>
      <c r="H1834" s="3">
        <f>_xlfn.XLOOKUP(SalesData[[#This Row],[Product]],Menu[Product],Menu[Unit Price])</f>
        <v>4.75</v>
      </c>
      <c r="I1834" s="3">
        <f>SalesData[[#This Row],[Qty]]*SalesData[[#This Row],[Unit Price]]</f>
        <v>19</v>
      </c>
    </row>
    <row r="1835" spans="1:9" x14ac:dyDescent="0.3">
      <c r="A1835" s="2">
        <v>45743</v>
      </c>
      <c r="B1835" s="1">
        <v>0.32891790234295681</v>
      </c>
      <c r="C1835" t="str">
        <f t="shared" si="29"/>
        <v>Thu</v>
      </c>
      <c r="D1835" t="s">
        <v>10</v>
      </c>
      <c r="E1835" t="str">
        <f>_xlfn.XLOOKUP(SalesData[[#This Row],[Product]],Menu[Product],Menu[Category])</f>
        <v>Beverage</v>
      </c>
      <c r="F1835" t="s">
        <v>13</v>
      </c>
      <c r="G1835">
        <v>2</v>
      </c>
      <c r="H1835" s="3">
        <f>_xlfn.XLOOKUP(SalesData[[#This Row],[Product]],Menu[Product],Menu[Unit Price])</f>
        <v>5.25</v>
      </c>
      <c r="I1835" s="3">
        <f>SalesData[[#This Row],[Qty]]*SalesData[[#This Row],[Unit Price]]</f>
        <v>10.5</v>
      </c>
    </row>
    <row r="1836" spans="1:9" x14ac:dyDescent="0.3">
      <c r="A1836" s="2">
        <v>45743</v>
      </c>
      <c r="B1836" s="1">
        <v>0.32903111662465795</v>
      </c>
      <c r="C1836" t="str">
        <f t="shared" si="29"/>
        <v>Thu</v>
      </c>
      <c r="D1836" t="s">
        <v>17</v>
      </c>
      <c r="E1836" t="str">
        <f>_xlfn.XLOOKUP(SalesData[[#This Row],[Product]],Menu[Product],Menu[Category])</f>
        <v>Beverage</v>
      </c>
      <c r="F1836" t="s">
        <v>12</v>
      </c>
      <c r="G1836">
        <v>1</v>
      </c>
      <c r="H1836" s="3">
        <f>_xlfn.XLOOKUP(SalesData[[#This Row],[Product]],Menu[Product],Menu[Unit Price])</f>
        <v>5.5</v>
      </c>
      <c r="I1836" s="3">
        <f>SalesData[[#This Row],[Qty]]*SalesData[[#This Row],[Unit Price]]</f>
        <v>5.5</v>
      </c>
    </row>
    <row r="1837" spans="1:9" x14ac:dyDescent="0.3">
      <c r="A1837" s="2">
        <v>45743</v>
      </c>
      <c r="B1837" s="1">
        <v>0.32921103644224642</v>
      </c>
      <c r="C1837" t="str">
        <f t="shared" si="29"/>
        <v>Thu</v>
      </c>
      <c r="D1837" t="s">
        <v>19</v>
      </c>
      <c r="E1837" t="str">
        <f>_xlfn.XLOOKUP(SalesData[[#This Row],[Product]],Menu[Product],Menu[Category])</f>
        <v>Beverage</v>
      </c>
      <c r="F1837" t="s">
        <v>18</v>
      </c>
      <c r="G1837">
        <v>2</v>
      </c>
      <c r="H1837" s="3">
        <f>_xlfn.XLOOKUP(SalesData[[#This Row],[Product]],Menu[Product],Menu[Unit Price])</f>
        <v>3.5</v>
      </c>
      <c r="I1837" s="3">
        <f>SalesData[[#This Row],[Qty]]*SalesData[[#This Row],[Unit Price]]</f>
        <v>7</v>
      </c>
    </row>
    <row r="1838" spans="1:9" x14ac:dyDescent="0.3">
      <c r="A1838" s="2">
        <v>45743</v>
      </c>
      <c r="B1838" s="1">
        <v>0.330902133595388</v>
      </c>
      <c r="C1838" t="str">
        <f t="shared" si="29"/>
        <v>Thu</v>
      </c>
      <c r="D1838" t="s">
        <v>10</v>
      </c>
      <c r="E1838" t="str">
        <f>_xlfn.XLOOKUP(SalesData[[#This Row],[Product]],Menu[Product],Menu[Category])</f>
        <v>Food</v>
      </c>
      <c r="F1838" t="s">
        <v>23</v>
      </c>
      <c r="G1838">
        <v>1</v>
      </c>
      <c r="H1838" s="3">
        <f>_xlfn.XLOOKUP(SalesData[[#This Row],[Product]],Menu[Product],Menu[Unit Price])</f>
        <v>9.5</v>
      </c>
      <c r="I1838" s="3">
        <f>SalesData[[#This Row],[Qty]]*SalesData[[#This Row],[Unit Price]]</f>
        <v>9.5</v>
      </c>
    </row>
    <row r="1839" spans="1:9" x14ac:dyDescent="0.3">
      <c r="A1839" s="2">
        <v>45743</v>
      </c>
      <c r="B1839" s="1">
        <v>0.35201090905414939</v>
      </c>
      <c r="C1839" t="str">
        <f t="shared" si="29"/>
        <v>Thu</v>
      </c>
      <c r="D1839" t="s">
        <v>17</v>
      </c>
      <c r="E1839" t="str">
        <f>_xlfn.XLOOKUP(SalesData[[#This Row],[Product]],Menu[Product],Menu[Category])</f>
        <v>Beverage</v>
      </c>
      <c r="F1839" t="s">
        <v>14</v>
      </c>
      <c r="G1839">
        <v>1</v>
      </c>
      <c r="H1839" s="3">
        <f>_xlfn.XLOOKUP(SalesData[[#This Row],[Product]],Menu[Product],Menu[Unit Price])</f>
        <v>3.25</v>
      </c>
      <c r="I1839" s="3">
        <f>SalesData[[#This Row],[Qty]]*SalesData[[#This Row],[Unit Price]]</f>
        <v>3.25</v>
      </c>
    </row>
    <row r="1840" spans="1:9" x14ac:dyDescent="0.3">
      <c r="A1840" s="2">
        <v>45743</v>
      </c>
      <c r="B1840" s="1">
        <v>0.35487788480278293</v>
      </c>
      <c r="C1840" t="str">
        <f t="shared" si="29"/>
        <v>Thu</v>
      </c>
      <c r="D1840" t="s">
        <v>19</v>
      </c>
      <c r="E1840" t="str">
        <f>_xlfn.XLOOKUP(SalesData[[#This Row],[Product]],Menu[Product],Menu[Category])</f>
        <v>Beverage</v>
      </c>
      <c r="F1840" t="s">
        <v>12</v>
      </c>
      <c r="G1840">
        <v>3</v>
      </c>
      <c r="H1840" s="3">
        <f>_xlfn.XLOOKUP(SalesData[[#This Row],[Product]],Menu[Product],Menu[Unit Price])</f>
        <v>5.5</v>
      </c>
      <c r="I1840" s="3">
        <f>SalesData[[#This Row],[Qty]]*SalesData[[#This Row],[Unit Price]]</f>
        <v>16.5</v>
      </c>
    </row>
    <row r="1841" spans="1:9" x14ac:dyDescent="0.3">
      <c r="A1841" s="2">
        <v>45743</v>
      </c>
      <c r="B1841" s="1">
        <v>0.37093029667759092</v>
      </c>
      <c r="C1841" t="str">
        <f t="shared" si="29"/>
        <v>Thu</v>
      </c>
      <c r="D1841" t="s">
        <v>17</v>
      </c>
      <c r="E1841" t="str">
        <f>_xlfn.XLOOKUP(SalesData[[#This Row],[Product]],Menu[Product],Menu[Category])</f>
        <v>Beverage</v>
      </c>
      <c r="F1841" t="s">
        <v>18</v>
      </c>
      <c r="G1841">
        <v>2</v>
      </c>
      <c r="H1841" s="3">
        <f>_xlfn.XLOOKUP(SalesData[[#This Row],[Product]],Menu[Product],Menu[Unit Price])</f>
        <v>3.5</v>
      </c>
      <c r="I1841" s="3">
        <f>SalesData[[#This Row],[Qty]]*SalesData[[#This Row],[Unit Price]]</f>
        <v>7</v>
      </c>
    </row>
    <row r="1842" spans="1:9" x14ac:dyDescent="0.3">
      <c r="A1842" s="2">
        <v>45743</v>
      </c>
      <c r="B1842" s="1">
        <v>0.38853380767575463</v>
      </c>
      <c r="C1842" t="str">
        <f t="shared" si="29"/>
        <v>Thu</v>
      </c>
      <c r="D1842" t="s">
        <v>19</v>
      </c>
      <c r="E1842" t="str">
        <f>_xlfn.XLOOKUP(SalesData[[#This Row],[Product]],Menu[Product],Menu[Category])</f>
        <v>Beverage</v>
      </c>
      <c r="F1842" t="s">
        <v>21</v>
      </c>
      <c r="G1842">
        <v>1</v>
      </c>
      <c r="H1842" s="3">
        <f>_xlfn.XLOOKUP(SalesData[[#This Row],[Product]],Menu[Product],Menu[Unit Price])</f>
        <v>5.75</v>
      </c>
      <c r="I1842" s="3">
        <f>SalesData[[#This Row],[Qty]]*SalesData[[#This Row],[Unit Price]]</f>
        <v>5.75</v>
      </c>
    </row>
    <row r="1843" spans="1:9" x14ac:dyDescent="0.3">
      <c r="A1843" s="2">
        <v>45743</v>
      </c>
      <c r="B1843" s="1">
        <v>0.38915824479698763</v>
      </c>
      <c r="C1843" t="str">
        <f t="shared" si="29"/>
        <v>Thu</v>
      </c>
      <c r="D1843" t="s">
        <v>8</v>
      </c>
      <c r="E1843" t="str">
        <f>_xlfn.XLOOKUP(SalesData[[#This Row],[Product]],Menu[Product],Menu[Category])</f>
        <v>Food</v>
      </c>
      <c r="F1843" t="s">
        <v>23</v>
      </c>
      <c r="G1843">
        <v>4</v>
      </c>
      <c r="H1843" s="3">
        <f>_xlfn.XLOOKUP(SalesData[[#This Row],[Product]],Menu[Product],Menu[Unit Price])</f>
        <v>9.5</v>
      </c>
      <c r="I1843" s="3">
        <f>SalesData[[#This Row],[Qty]]*SalesData[[#This Row],[Unit Price]]</f>
        <v>38</v>
      </c>
    </row>
    <row r="1844" spans="1:9" x14ac:dyDescent="0.3">
      <c r="A1844" s="2">
        <v>45743</v>
      </c>
      <c r="B1844" s="1">
        <v>0.39251296987930467</v>
      </c>
      <c r="C1844" t="str">
        <f t="shared" si="29"/>
        <v>Thu</v>
      </c>
      <c r="D1844" t="s">
        <v>10</v>
      </c>
      <c r="E1844" t="str">
        <f>_xlfn.XLOOKUP(SalesData[[#This Row],[Product]],Menu[Product],Menu[Category])</f>
        <v>Beverage</v>
      </c>
      <c r="F1844" t="s">
        <v>13</v>
      </c>
      <c r="G1844">
        <v>3</v>
      </c>
      <c r="H1844" s="3">
        <f>_xlfn.XLOOKUP(SalesData[[#This Row],[Product]],Menu[Product],Menu[Unit Price])</f>
        <v>5.25</v>
      </c>
      <c r="I1844" s="3">
        <f>SalesData[[#This Row],[Qty]]*SalesData[[#This Row],[Unit Price]]</f>
        <v>15.75</v>
      </c>
    </row>
    <row r="1845" spans="1:9" x14ac:dyDescent="0.3">
      <c r="A1845" s="2">
        <v>45743</v>
      </c>
      <c r="B1845" s="1">
        <v>0.3968452583170784</v>
      </c>
      <c r="C1845" t="str">
        <f t="shared" si="29"/>
        <v>Thu</v>
      </c>
      <c r="D1845" t="s">
        <v>10</v>
      </c>
      <c r="E1845" t="str">
        <f>_xlfn.XLOOKUP(SalesData[[#This Row],[Product]],Menu[Product],Menu[Category])</f>
        <v>Beverage</v>
      </c>
      <c r="F1845" t="s">
        <v>13</v>
      </c>
      <c r="G1845">
        <v>3</v>
      </c>
      <c r="H1845" s="3">
        <f>_xlfn.XLOOKUP(SalesData[[#This Row],[Product]],Menu[Product],Menu[Unit Price])</f>
        <v>5.25</v>
      </c>
      <c r="I1845" s="3">
        <f>SalesData[[#This Row],[Qty]]*SalesData[[#This Row],[Unit Price]]</f>
        <v>15.75</v>
      </c>
    </row>
    <row r="1846" spans="1:9" x14ac:dyDescent="0.3">
      <c r="A1846" s="2">
        <v>45743</v>
      </c>
      <c r="B1846" s="1">
        <v>0.41399619026051648</v>
      </c>
      <c r="C1846" t="str">
        <f t="shared" si="29"/>
        <v>Thu</v>
      </c>
      <c r="D1846" t="s">
        <v>17</v>
      </c>
      <c r="E1846" t="str">
        <f>_xlfn.XLOOKUP(SalesData[[#This Row],[Product]],Menu[Product],Menu[Category])</f>
        <v>Beverage</v>
      </c>
      <c r="F1846" t="s">
        <v>16</v>
      </c>
      <c r="G1846">
        <v>2</v>
      </c>
      <c r="H1846" s="3">
        <f>_xlfn.XLOOKUP(SalesData[[#This Row],[Product]],Menu[Product],Menu[Unit Price])</f>
        <v>6</v>
      </c>
      <c r="I1846" s="3">
        <f>SalesData[[#This Row],[Qty]]*SalesData[[#This Row],[Unit Price]]</f>
        <v>12</v>
      </c>
    </row>
    <row r="1847" spans="1:9" x14ac:dyDescent="0.3">
      <c r="A1847" s="2">
        <v>45743</v>
      </c>
      <c r="B1847" s="1">
        <v>0.42117071841140563</v>
      </c>
      <c r="C1847" t="str">
        <f t="shared" si="29"/>
        <v>Thu</v>
      </c>
      <c r="D1847" t="s">
        <v>8</v>
      </c>
      <c r="E1847" t="str">
        <f>_xlfn.XLOOKUP(SalesData[[#This Row],[Product]],Menu[Product],Menu[Category])</f>
        <v>Beverage</v>
      </c>
      <c r="F1847" t="s">
        <v>14</v>
      </c>
      <c r="G1847">
        <v>2</v>
      </c>
      <c r="H1847" s="3">
        <f>_xlfn.XLOOKUP(SalesData[[#This Row],[Product]],Menu[Product],Menu[Unit Price])</f>
        <v>3.25</v>
      </c>
      <c r="I1847" s="3">
        <f>SalesData[[#This Row],[Qty]]*SalesData[[#This Row],[Unit Price]]</f>
        <v>6.5</v>
      </c>
    </row>
    <row r="1848" spans="1:9" x14ac:dyDescent="0.3">
      <c r="A1848" s="2">
        <v>45743</v>
      </c>
      <c r="B1848" s="1">
        <v>0.42171824700898208</v>
      </c>
      <c r="C1848" t="str">
        <f t="shared" si="29"/>
        <v>Thu</v>
      </c>
      <c r="D1848" t="s">
        <v>19</v>
      </c>
      <c r="E1848" t="str">
        <f>_xlfn.XLOOKUP(SalesData[[#This Row],[Product]],Menu[Product],Menu[Category])</f>
        <v>Food</v>
      </c>
      <c r="F1848" t="s">
        <v>20</v>
      </c>
      <c r="G1848">
        <v>2</v>
      </c>
      <c r="H1848" s="3">
        <f>_xlfn.XLOOKUP(SalesData[[#This Row],[Product]],Menu[Product],Menu[Unit Price])</f>
        <v>4.25</v>
      </c>
      <c r="I1848" s="3">
        <f>SalesData[[#This Row],[Qty]]*SalesData[[#This Row],[Unit Price]]</f>
        <v>8.5</v>
      </c>
    </row>
    <row r="1849" spans="1:9" x14ac:dyDescent="0.3">
      <c r="A1849" s="2">
        <v>45743</v>
      </c>
      <c r="B1849" s="1">
        <v>0.42928613747073069</v>
      </c>
      <c r="C1849" t="str">
        <f t="shared" si="29"/>
        <v>Thu</v>
      </c>
      <c r="D1849" t="s">
        <v>10</v>
      </c>
      <c r="E1849" t="str">
        <f>_xlfn.XLOOKUP(SalesData[[#This Row],[Product]],Menu[Product],Menu[Category])</f>
        <v>Food</v>
      </c>
      <c r="F1849" t="s">
        <v>22</v>
      </c>
      <c r="G1849">
        <v>1</v>
      </c>
      <c r="H1849" s="3">
        <f>_xlfn.XLOOKUP(SalesData[[#This Row],[Product]],Menu[Product],Menu[Unit Price])</f>
        <v>4.75</v>
      </c>
      <c r="I1849" s="3">
        <f>SalesData[[#This Row],[Qty]]*SalesData[[#This Row],[Unit Price]]</f>
        <v>4.75</v>
      </c>
    </row>
    <row r="1850" spans="1:9" x14ac:dyDescent="0.3">
      <c r="A1850" s="2">
        <v>45743</v>
      </c>
      <c r="B1850" s="1">
        <v>0.43027454320119018</v>
      </c>
      <c r="C1850" t="str">
        <f t="shared" si="29"/>
        <v>Thu</v>
      </c>
      <c r="D1850" t="s">
        <v>10</v>
      </c>
      <c r="E1850" t="str">
        <f>_xlfn.XLOOKUP(SalesData[[#This Row],[Product]],Menu[Product],Menu[Category])</f>
        <v>Beverage</v>
      </c>
      <c r="F1850" t="s">
        <v>13</v>
      </c>
      <c r="G1850">
        <v>4</v>
      </c>
      <c r="H1850" s="3">
        <f>_xlfn.XLOOKUP(SalesData[[#This Row],[Product]],Menu[Product],Menu[Unit Price])</f>
        <v>5.25</v>
      </c>
      <c r="I1850" s="3">
        <f>SalesData[[#This Row],[Qty]]*SalesData[[#This Row],[Unit Price]]</f>
        <v>21</v>
      </c>
    </row>
    <row r="1851" spans="1:9" x14ac:dyDescent="0.3">
      <c r="A1851" s="2">
        <v>45743</v>
      </c>
      <c r="B1851" s="1">
        <v>0.4344905603998454</v>
      </c>
      <c r="C1851" t="str">
        <f t="shared" si="29"/>
        <v>Thu</v>
      </c>
      <c r="D1851" t="s">
        <v>17</v>
      </c>
      <c r="E1851" t="str">
        <f>_xlfn.XLOOKUP(SalesData[[#This Row],[Product]],Menu[Product],Menu[Category])</f>
        <v>Food</v>
      </c>
      <c r="F1851" t="s">
        <v>22</v>
      </c>
      <c r="G1851">
        <v>4</v>
      </c>
      <c r="H1851" s="3">
        <f>_xlfn.XLOOKUP(SalesData[[#This Row],[Product]],Menu[Product],Menu[Unit Price])</f>
        <v>4.75</v>
      </c>
      <c r="I1851" s="3">
        <f>SalesData[[#This Row],[Qty]]*SalesData[[#This Row],[Unit Price]]</f>
        <v>19</v>
      </c>
    </row>
    <row r="1852" spans="1:9" x14ac:dyDescent="0.3">
      <c r="A1852" s="2">
        <v>45743</v>
      </c>
      <c r="B1852" s="1">
        <v>0.43975675822802351</v>
      </c>
      <c r="C1852" t="str">
        <f t="shared" si="29"/>
        <v>Thu</v>
      </c>
      <c r="D1852" t="s">
        <v>19</v>
      </c>
      <c r="E1852" t="str">
        <f>_xlfn.XLOOKUP(SalesData[[#This Row],[Product]],Menu[Product],Menu[Category])</f>
        <v>Beverage</v>
      </c>
      <c r="F1852" t="s">
        <v>21</v>
      </c>
      <c r="G1852">
        <v>4</v>
      </c>
      <c r="H1852" s="3">
        <f>_xlfn.XLOOKUP(SalesData[[#This Row],[Product]],Menu[Product],Menu[Unit Price])</f>
        <v>5.75</v>
      </c>
      <c r="I1852" s="3">
        <f>SalesData[[#This Row],[Qty]]*SalesData[[#This Row],[Unit Price]]</f>
        <v>23</v>
      </c>
    </row>
    <row r="1853" spans="1:9" x14ac:dyDescent="0.3">
      <c r="A1853" s="2">
        <v>45743</v>
      </c>
      <c r="B1853" s="1">
        <v>0.46482514423554855</v>
      </c>
      <c r="C1853" t="str">
        <f t="shared" si="29"/>
        <v>Thu</v>
      </c>
      <c r="D1853" t="s">
        <v>8</v>
      </c>
      <c r="E1853" t="str">
        <f>_xlfn.XLOOKUP(SalesData[[#This Row],[Product]],Menu[Product],Menu[Category])</f>
        <v>Food</v>
      </c>
      <c r="F1853" t="s">
        <v>15</v>
      </c>
      <c r="G1853">
        <v>3</v>
      </c>
      <c r="H1853" s="3">
        <f>_xlfn.XLOOKUP(SalesData[[#This Row],[Product]],Menu[Product],Menu[Unit Price])</f>
        <v>10</v>
      </c>
      <c r="I1853" s="3">
        <f>SalesData[[#This Row],[Qty]]*SalesData[[#This Row],[Unit Price]]</f>
        <v>30</v>
      </c>
    </row>
    <row r="1854" spans="1:9" x14ac:dyDescent="0.3">
      <c r="A1854" s="2">
        <v>45743</v>
      </c>
      <c r="B1854" s="1">
        <v>0.47948231515283884</v>
      </c>
      <c r="C1854" t="str">
        <f t="shared" si="29"/>
        <v>Thu</v>
      </c>
      <c r="D1854" t="s">
        <v>8</v>
      </c>
      <c r="E1854" t="str">
        <f>_xlfn.XLOOKUP(SalesData[[#This Row],[Product]],Menu[Product],Menu[Category])</f>
        <v>Beverage</v>
      </c>
      <c r="F1854" t="s">
        <v>13</v>
      </c>
      <c r="G1854">
        <v>3</v>
      </c>
      <c r="H1854" s="3">
        <f>_xlfn.XLOOKUP(SalesData[[#This Row],[Product]],Menu[Product],Menu[Unit Price])</f>
        <v>5.25</v>
      </c>
      <c r="I1854" s="3">
        <f>SalesData[[#This Row],[Qty]]*SalesData[[#This Row],[Unit Price]]</f>
        <v>15.75</v>
      </c>
    </row>
    <row r="1855" spans="1:9" x14ac:dyDescent="0.3">
      <c r="A1855" s="2">
        <v>45743</v>
      </c>
      <c r="B1855" s="1">
        <v>0.47995851520603988</v>
      </c>
      <c r="C1855" t="str">
        <f t="shared" si="29"/>
        <v>Thu</v>
      </c>
      <c r="D1855" t="s">
        <v>17</v>
      </c>
      <c r="E1855" t="str">
        <f>_xlfn.XLOOKUP(SalesData[[#This Row],[Product]],Menu[Product],Menu[Category])</f>
        <v>Food</v>
      </c>
      <c r="F1855" t="s">
        <v>15</v>
      </c>
      <c r="G1855">
        <v>3</v>
      </c>
      <c r="H1855" s="3">
        <f>_xlfn.XLOOKUP(SalesData[[#This Row],[Product]],Menu[Product],Menu[Unit Price])</f>
        <v>10</v>
      </c>
      <c r="I1855" s="3">
        <f>SalesData[[#This Row],[Qty]]*SalesData[[#This Row],[Unit Price]]</f>
        <v>30</v>
      </c>
    </row>
    <row r="1856" spans="1:9" x14ac:dyDescent="0.3">
      <c r="A1856" s="2">
        <v>45743</v>
      </c>
      <c r="B1856" s="1">
        <v>0.4802272649093518</v>
      </c>
      <c r="C1856" t="str">
        <f t="shared" si="29"/>
        <v>Thu</v>
      </c>
      <c r="D1856" t="s">
        <v>19</v>
      </c>
      <c r="E1856" t="str">
        <f>_xlfn.XLOOKUP(SalesData[[#This Row],[Product]],Menu[Product],Menu[Category])</f>
        <v>Food</v>
      </c>
      <c r="F1856" t="s">
        <v>20</v>
      </c>
      <c r="G1856">
        <v>2</v>
      </c>
      <c r="H1856" s="3">
        <f>_xlfn.XLOOKUP(SalesData[[#This Row],[Product]],Menu[Product],Menu[Unit Price])</f>
        <v>4.25</v>
      </c>
      <c r="I1856" s="3">
        <f>SalesData[[#This Row],[Qty]]*SalesData[[#This Row],[Unit Price]]</f>
        <v>8.5</v>
      </c>
    </row>
    <row r="1857" spans="1:9" x14ac:dyDescent="0.3">
      <c r="A1857" s="2">
        <v>45743</v>
      </c>
      <c r="B1857" s="1">
        <v>0.48320601385825057</v>
      </c>
      <c r="C1857" t="str">
        <f t="shared" si="29"/>
        <v>Thu</v>
      </c>
      <c r="D1857" t="s">
        <v>10</v>
      </c>
      <c r="E1857" t="str">
        <f>_xlfn.XLOOKUP(SalesData[[#This Row],[Product]],Menu[Product],Menu[Category])</f>
        <v>Beverage</v>
      </c>
      <c r="F1857" t="s">
        <v>14</v>
      </c>
      <c r="G1857">
        <v>2</v>
      </c>
      <c r="H1857" s="3">
        <f>_xlfn.XLOOKUP(SalesData[[#This Row],[Product]],Menu[Product],Menu[Unit Price])</f>
        <v>3.25</v>
      </c>
      <c r="I1857" s="3">
        <f>SalesData[[#This Row],[Qty]]*SalesData[[#This Row],[Unit Price]]</f>
        <v>6.5</v>
      </c>
    </row>
    <row r="1858" spans="1:9" x14ac:dyDescent="0.3">
      <c r="A1858" s="2">
        <v>45743</v>
      </c>
      <c r="B1858" s="1">
        <v>0.48593023286420628</v>
      </c>
      <c r="C1858" t="str">
        <f t="shared" si="29"/>
        <v>Thu</v>
      </c>
      <c r="D1858" t="s">
        <v>8</v>
      </c>
      <c r="E1858" t="str">
        <f>_xlfn.XLOOKUP(SalesData[[#This Row],[Product]],Menu[Product],Menu[Category])</f>
        <v>Beverage</v>
      </c>
      <c r="F1858" t="s">
        <v>16</v>
      </c>
      <c r="G1858">
        <v>2</v>
      </c>
      <c r="H1858" s="3">
        <f>_xlfn.XLOOKUP(SalesData[[#This Row],[Product]],Menu[Product],Menu[Unit Price])</f>
        <v>6</v>
      </c>
      <c r="I1858" s="3">
        <f>SalesData[[#This Row],[Qty]]*SalesData[[#This Row],[Unit Price]]</f>
        <v>12</v>
      </c>
    </row>
    <row r="1859" spans="1:9" x14ac:dyDescent="0.3">
      <c r="A1859" s="2">
        <v>45743</v>
      </c>
      <c r="B1859" s="1">
        <v>0.48924505932251</v>
      </c>
      <c r="C1859" t="str">
        <f t="shared" ref="C1859:C1922" si="30">TEXT(A1859, "ddd")</f>
        <v>Thu</v>
      </c>
      <c r="D1859" t="s">
        <v>19</v>
      </c>
      <c r="E1859" t="str">
        <f>_xlfn.XLOOKUP(SalesData[[#This Row],[Product]],Menu[Product],Menu[Category])</f>
        <v>Food</v>
      </c>
      <c r="F1859" t="s">
        <v>22</v>
      </c>
      <c r="G1859">
        <v>1</v>
      </c>
      <c r="H1859" s="3">
        <f>_xlfn.XLOOKUP(SalesData[[#This Row],[Product]],Menu[Product],Menu[Unit Price])</f>
        <v>4.75</v>
      </c>
      <c r="I1859" s="3">
        <f>SalesData[[#This Row],[Qty]]*SalesData[[#This Row],[Unit Price]]</f>
        <v>4.75</v>
      </c>
    </row>
    <row r="1860" spans="1:9" x14ac:dyDescent="0.3">
      <c r="A1860" s="2">
        <v>45743</v>
      </c>
      <c r="B1860" s="1">
        <v>0.49361171344286275</v>
      </c>
      <c r="C1860" t="str">
        <f t="shared" si="30"/>
        <v>Thu</v>
      </c>
      <c r="D1860" t="s">
        <v>17</v>
      </c>
      <c r="E1860" t="str">
        <f>_xlfn.XLOOKUP(SalesData[[#This Row],[Product]],Menu[Product],Menu[Category])</f>
        <v>Beverage</v>
      </c>
      <c r="F1860" t="s">
        <v>21</v>
      </c>
      <c r="G1860">
        <v>4</v>
      </c>
      <c r="H1860" s="3">
        <f>_xlfn.XLOOKUP(SalesData[[#This Row],[Product]],Menu[Product],Menu[Unit Price])</f>
        <v>5.75</v>
      </c>
      <c r="I1860" s="3">
        <f>SalesData[[#This Row],[Qty]]*SalesData[[#This Row],[Unit Price]]</f>
        <v>23</v>
      </c>
    </row>
    <row r="1861" spans="1:9" x14ac:dyDescent="0.3">
      <c r="A1861" s="2">
        <v>45743</v>
      </c>
      <c r="B1861" s="1">
        <v>0.49590510552106215</v>
      </c>
      <c r="C1861" t="str">
        <f t="shared" si="30"/>
        <v>Thu</v>
      </c>
      <c r="D1861" t="s">
        <v>17</v>
      </c>
      <c r="E1861" t="str">
        <f>_xlfn.XLOOKUP(SalesData[[#This Row],[Product]],Menu[Product],Menu[Category])</f>
        <v>Food</v>
      </c>
      <c r="F1861" t="s">
        <v>15</v>
      </c>
      <c r="G1861">
        <v>2</v>
      </c>
      <c r="H1861" s="3">
        <f>_xlfn.XLOOKUP(SalesData[[#This Row],[Product]],Menu[Product],Menu[Unit Price])</f>
        <v>10</v>
      </c>
      <c r="I1861" s="3">
        <f>SalesData[[#This Row],[Qty]]*SalesData[[#This Row],[Unit Price]]</f>
        <v>20</v>
      </c>
    </row>
    <row r="1862" spans="1:9" x14ac:dyDescent="0.3">
      <c r="A1862" s="2">
        <v>45743</v>
      </c>
      <c r="B1862" s="1">
        <v>0.4963070042734779</v>
      </c>
      <c r="C1862" t="str">
        <f t="shared" si="30"/>
        <v>Thu</v>
      </c>
      <c r="D1862" t="s">
        <v>17</v>
      </c>
      <c r="E1862" t="str">
        <f>_xlfn.XLOOKUP(SalesData[[#This Row],[Product]],Menu[Product],Menu[Category])</f>
        <v>Beverage</v>
      </c>
      <c r="F1862" t="s">
        <v>13</v>
      </c>
      <c r="G1862">
        <v>1</v>
      </c>
      <c r="H1862" s="3">
        <f>_xlfn.XLOOKUP(SalesData[[#This Row],[Product]],Menu[Product],Menu[Unit Price])</f>
        <v>5.25</v>
      </c>
      <c r="I1862" s="3">
        <f>SalesData[[#This Row],[Qty]]*SalesData[[#This Row],[Unit Price]]</f>
        <v>5.25</v>
      </c>
    </row>
    <row r="1863" spans="1:9" x14ac:dyDescent="0.3">
      <c r="A1863" s="2">
        <v>45743</v>
      </c>
      <c r="B1863" s="1">
        <v>0.49730920578806942</v>
      </c>
      <c r="C1863" t="str">
        <f t="shared" si="30"/>
        <v>Thu</v>
      </c>
      <c r="D1863" t="s">
        <v>17</v>
      </c>
      <c r="E1863" t="str">
        <f>_xlfn.XLOOKUP(SalesData[[#This Row],[Product]],Menu[Product],Menu[Category])</f>
        <v>Food</v>
      </c>
      <c r="F1863" t="s">
        <v>20</v>
      </c>
      <c r="G1863">
        <v>2</v>
      </c>
      <c r="H1863" s="3">
        <f>_xlfn.XLOOKUP(SalesData[[#This Row],[Product]],Menu[Product],Menu[Unit Price])</f>
        <v>4.25</v>
      </c>
      <c r="I1863" s="3">
        <f>SalesData[[#This Row],[Qty]]*SalesData[[#This Row],[Unit Price]]</f>
        <v>8.5</v>
      </c>
    </row>
    <row r="1864" spans="1:9" x14ac:dyDescent="0.3">
      <c r="A1864" s="2">
        <v>45743</v>
      </c>
      <c r="B1864" s="1">
        <v>0.49732042688940803</v>
      </c>
      <c r="C1864" t="str">
        <f t="shared" si="30"/>
        <v>Thu</v>
      </c>
      <c r="D1864" t="s">
        <v>10</v>
      </c>
      <c r="E1864" t="str">
        <f>_xlfn.XLOOKUP(SalesData[[#This Row],[Product]],Menu[Product],Menu[Category])</f>
        <v>Food</v>
      </c>
      <c r="F1864" t="s">
        <v>22</v>
      </c>
      <c r="G1864">
        <v>4</v>
      </c>
      <c r="H1864" s="3">
        <f>_xlfn.XLOOKUP(SalesData[[#This Row],[Product]],Menu[Product],Menu[Unit Price])</f>
        <v>4.75</v>
      </c>
      <c r="I1864" s="3">
        <f>SalesData[[#This Row],[Qty]]*SalesData[[#This Row],[Unit Price]]</f>
        <v>19</v>
      </c>
    </row>
    <row r="1865" spans="1:9" x14ac:dyDescent="0.3">
      <c r="A1865" s="2">
        <v>45743</v>
      </c>
      <c r="B1865" s="1">
        <v>0.49734018550259673</v>
      </c>
      <c r="C1865" t="str">
        <f t="shared" si="30"/>
        <v>Thu</v>
      </c>
      <c r="D1865" t="s">
        <v>8</v>
      </c>
      <c r="E1865" t="str">
        <f>_xlfn.XLOOKUP(SalesData[[#This Row],[Product]],Menu[Product],Menu[Category])</f>
        <v>Food</v>
      </c>
      <c r="F1865" t="s">
        <v>15</v>
      </c>
      <c r="G1865">
        <v>1</v>
      </c>
      <c r="H1865" s="3">
        <f>_xlfn.XLOOKUP(SalesData[[#This Row],[Product]],Menu[Product],Menu[Unit Price])</f>
        <v>10</v>
      </c>
      <c r="I1865" s="3">
        <f>SalesData[[#This Row],[Qty]]*SalesData[[#This Row],[Unit Price]]</f>
        <v>10</v>
      </c>
    </row>
    <row r="1866" spans="1:9" x14ac:dyDescent="0.3">
      <c r="A1866" s="2">
        <v>45743</v>
      </c>
      <c r="B1866" s="1">
        <v>0.49747578869718145</v>
      </c>
      <c r="C1866" t="str">
        <f t="shared" si="30"/>
        <v>Thu</v>
      </c>
      <c r="D1866" t="s">
        <v>8</v>
      </c>
      <c r="E1866" t="str">
        <f>_xlfn.XLOOKUP(SalesData[[#This Row],[Product]],Menu[Product],Menu[Category])</f>
        <v>Beverage</v>
      </c>
      <c r="F1866" t="s">
        <v>16</v>
      </c>
      <c r="G1866">
        <v>4</v>
      </c>
      <c r="H1866" s="3">
        <f>_xlfn.XLOOKUP(SalesData[[#This Row],[Product]],Menu[Product],Menu[Unit Price])</f>
        <v>6</v>
      </c>
      <c r="I1866" s="3">
        <f>SalesData[[#This Row],[Qty]]*SalesData[[#This Row],[Unit Price]]</f>
        <v>24</v>
      </c>
    </row>
    <row r="1867" spans="1:9" x14ac:dyDescent="0.3">
      <c r="A1867" s="2">
        <v>45743</v>
      </c>
      <c r="B1867" s="1">
        <v>0.49749786993997069</v>
      </c>
      <c r="C1867" t="str">
        <f t="shared" si="30"/>
        <v>Thu</v>
      </c>
      <c r="D1867" t="s">
        <v>17</v>
      </c>
      <c r="E1867" t="str">
        <f>_xlfn.XLOOKUP(SalesData[[#This Row],[Product]],Menu[Product],Menu[Category])</f>
        <v>Food</v>
      </c>
      <c r="F1867" t="s">
        <v>20</v>
      </c>
      <c r="G1867">
        <v>3</v>
      </c>
      <c r="H1867" s="3">
        <f>_xlfn.XLOOKUP(SalesData[[#This Row],[Product]],Menu[Product],Menu[Unit Price])</f>
        <v>4.25</v>
      </c>
      <c r="I1867" s="3">
        <f>SalesData[[#This Row],[Qty]]*SalesData[[#This Row],[Unit Price]]</f>
        <v>12.75</v>
      </c>
    </row>
    <row r="1868" spans="1:9" x14ac:dyDescent="0.3">
      <c r="A1868" s="2">
        <v>45743</v>
      </c>
      <c r="B1868" s="1">
        <v>0.4986245245830821</v>
      </c>
      <c r="C1868" t="str">
        <f t="shared" si="30"/>
        <v>Thu</v>
      </c>
      <c r="D1868" t="s">
        <v>19</v>
      </c>
      <c r="E1868" t="str">
        <f>_xlfn.XLOOKUP(SalesData[[#This Row],[Product]],Menu[Product],Menu[Category])</f>
        <v>Beverage</v>
      </c>
      <c r="F1868" t="s">
        <v>18</v>
      </c>
      <c r="G1868">
        <v>1</v>
      </c>
      <c r="H1868" s="3">
        <f>_xlfn.XLOOKUP(SalesData[[#This Row],[Product]],Menu[Product],Menu[Unit Price])</f>
        <v>3.5</v>
      </c>
      <c r="I1868" s="3">
        <f>SalesData[[#This Row],[Qty]]*SalesData[[#This Row],[Unit Price]]</f>
        <v>3.5</v>
      </c>
    </row>
    <row r="1869" spans="1:9" x14ac:dyDescent="0.3">
      <c r="A1869" s="2">
        <v>45743</v>
      </c>
      <c r="B1869" s="1">
        <v>0.49932691189350492</v>
      </c>
      <c r="C1869" t="str">
        <f t="shared" si="30"/>
        <v>Thu</v>
      </c>
      <c r="D1869" t="s">
        <v>8</v>
      </c>
      <c r="E1869" t="str">
        <f>_xlfn.XLOOKUP(SalesData[[#This Row],[Product]],Menu[Product],Menu[Category])</f>
        <v>Food</v>
      </c>
      <c r="F1869" t="s">
        <v>20</v>
      </c>
      <c r="G1869">
        <v>3</v>
      </c>
      <c r="H1869" s="3">
        <f>_xlfn.XLOOKUP(SalesData[[#This Row],[Product]],Menu[Product],Menu[Unit Price])</f>
        <v>4.25</v>
      </c>
      <c r="I1869" s="3">
        <f>SalesData[[#This Row],[Qty]]*SalesData[[#This Row],[Unit Price]]</f>
        <v>12.75</v>
      </c>
    </row>
    <row r="1870" spans="1:9" x14ac:dyDescent="0.3">
      <c r="A1870" s="2">
        <v>45743</v>
      </c>
      <c r="B1870" s="1">
        <v>0.50692222994124769</v>
      </c>
      <c r="C1870" t="str">
        <f t="shared" si="30"/>
        <v>Thu</v>
      </c>
      <c r="D1870" t="s">
        <v>17</v>
      </c>
      <c r="E1870" t="str">
        <f>_xlfn.XLOOKUP(SalesData[[#This Row],[Product]],Menu[Product],Menu[Category])</f>
        <v>Beverage</v>
      </c>
      <c r="F1870" t="s">
        <v>18</v>
      </c>
      <c r="G1870">
        <v>3</v>
      </c>
      <c r="H1870" s="3">
        <f>_xlfn.XLOOKUP(SalesData[[#This Row],[Product]],Menu[Product],Menu[Unit Price])</f>
        <v>3.5</v>
      </c>
      <c r="I1870" s="3">
        <f>SalesData[[#This Row],[Qty]]*SalesData[[#This Row],[Unit Price]]</f>
        <v>10.5</v>
      </c>
    </row>
    <row r="1871" spans="1:9" x14ac:dyDescent="0.3">
      <c r="A1871" s="2">
        <v>45743</v>
      </c>
      <c r="B1871" s="1">
        <v>0.50694520963743983</v>
      </c>
      <c r="C1871" t="str">
        <f t="shared" si="30"/>
        <v>Thu</v>
      </c>
      <c r="D1871" t="s">
        <v>8</v>
      </c>
      <c r="E1871" t="str">
        <f>_xlfn.XLOOKUP(SalesData[[#This Row],[Product]],Menu[Product],Menu[Category])</f>
        <v>Food</v>
      </c>
      <c r="F1871" t="s">
        <v>23</v>
      </c>
      <c r="G1871">
        <v>2</v>
      </c>
      <c r="H1871" s="3">
        <f>_xlfn.XLOOKUP(SalesData[[#This Row],[Product]],Menu[Product],Menu[Unit Price])</f>
        <v>9.5</v>
      </c>
      <c r="I1871" s="3">
        <f>SalesData[[#This Row],[Qty]]*SalesData[[#This Row],[Unit Price]]</f>
        <v>19</v>
      </c>
    </row>
    <row r="1872" spans="1:9" x14ac:dyDescent="0.3">
      <c r="A1872" s="2">
        <v>45743</v>
      </c>
      <c r="B1872" s="1">
        <v>0.50694977761221049</v>
      </c>
      <c r="C1872" t="str">
        <f t="shared" si="30"/>
        <v>Thu</v>
      </c>
      <c r="D1872" t="s">
        <v>17</v>
      </c>
      <c r="E1872" t="str">
        <f>_xlfn.XLOOKUP(SalesData[[#This Row],[Product]],Menu[Product],Menu[Category])</f>
        <v>Food</v>
      </c>
      <c r="F1872" t="s">
        <v>22</v>
      </c>
      <c r="G1872">
        <v>2</v>
      </c>
      <c r="H1872" s="3">
        <f>_xlfn.XLOOKUP(SalesData[[#This Row],[Product]],Menu[Product],Menu[Unit Price])</f>
        <v>4.75</v>
      </c>
      <c r="I1872" s="3">
        <f>SalesData[[#This Row],[Qty]]*SalesData[[#This Row],[Unit Price]]</f>
        <v>9.5</v>
      </c>
    </row>
    <row r="1873" spans="1:9" x14ac:dyDescent="0.3">
      <c r="A1873" s="2">
        <v>45743</v>
      </c>
      <c r="B1873" s="1">
        <v>0.50785774191554478</v>
      </c>
      <c r="C1873" t="str">
        <f t="shared" si="30"/>
        <v>Thu</v>
      </c>
      <c r="D1873" t="s">
        <v>8</v>
      </c>
      <c r="E1873" t="str">
        <f>_xlfn.XLOOKUP(SalesData[[#This Row],[Product]],Menu[Product],Menu[Category])</f>
        <v>Beverage</v>
      </c>
      <c r="F1873" t="s">
        <v>14</v>
      </c>
      <c r="G1873">
        <v>1</v>
      </c>
      <c r="H1873" s="3">
        <f>_xlfn.XLOOKUP(SalesData[[#This Row],[Product]],Menu[Product],Menu[Unit Price])</f>
        <v>3.25</v>
      </c>
      <c r="I1873" s="3">
        <f>SalesData[[#This Row],[Qty]]*SalesData[[#This Row],[Unit Price]]</f>
        <v>3.25</v>
      </c>
    </row>
    <row r="1874" spans="1:9" x14ac:dyDescent="0.3">
      <c r="A1874" s="2">
        <v>45743</v>
      </c>
      <c r="B1874" s="1">
        <v>0.50933747636990612</v>
      </c>
      <c r="C1874" t="str">
        <f t="shared" si="30"/>
        <v>Thu</v>
      </c>
      <c r="D1874" t="s">
        <v>19</v>
      </c>
      <c r="E1874" t="str">
        <f>_xlfn.XLOOKUP(SalesData[[#This Row],[Product]],Menu[Product],Menu[Category])</f>
        <v>Beverage</v>
      </c>
      <c r="F1874" t="s">
        <v>18</v>
      </c>
      <c r="G1874">
        <v>4</v>
      </c>
      <c r="H1874" s="3">
        <f>_xlfn.XLOOKUP(SalesData[[#This Row],[Product]],Menu[Product],Menu[Unit Price])</f>
        <v>3.5</v>
      </c>
      <c r="I1874" s="3">
        <f>SalesData[[#This Row],[Qty]]*SalesData[[#This Row],[Unit Price]]</f>
        <v>14</v>
      </c>
    </row>
    <row r="1875" spans="1:9" x14ac:dyDescent="0.3">
      <c r="A1875" s="2">
        <v>45743</v>
      </c>
      <c r="B1875" s="1">
        <v>0.51018707436472011</v>
      </c>
      <c r="C1875" t="str">
        <f t="shared" si="30"/>
        <v>Thu</v>
      </c>
      <c r="D1875" t="s">
        <v>19</v>
      </c>
      <c r="E1875" t="str">
        <f>_xlfn.XLOOKUP(SalesData[[#This Row],[Product]],Menu[Product],Menu[Category])</f>
        <v>Beverage</v>
      </c>
      <c r="F1875" t="s">
        <v>13</v>
      </c>
      <c r="G1875">
        <v>1</v>
      </c>
      <c r="H1875" s="3">
        <f>_xlfn.XLOOKUP(SalesData[[#This Row],[Product]],Menu[Product],Menu[Unit Price])</f>
        <v>5.25</v>
      </c>
      <c r="I1875" s="3">
        <f>SalesData[[#This Row],[Qty]]*SalesData[[#This Row],[Unit Price]]</f>
        <v>5.25</v>
      </c>
    </row>
    <row r="1876" spans="1:9" x14ac:dyDescent="0.3">
      <c r="A1876" s="2">
        <v>45743</v>
      </c>
      <c r="B1876" s="1">
        <v>0.51047421094833534</v>
      </c>
      <c r="C1876" t="str">
        <f t="shared" si="30"/>
        <v>Thu</v>
      </c>
      <c r="D1876" t="s">
        <v>8</v>
      </c>
      <c r="E1876" t="str">
        <f>_xlfn.XLOOKUP(SalesData[[#This Row],[Product]],Menu[Product],Menu[Category])</f>
        <v>Food</v>
      </c>
      <c r="F1876" t="s">
        <v>23</v>
      </c>
      <c r="G1876">
        <v>2</v>
      </c>
      <c r="H1876" s="3">
        <f>_xlfn.XLOOKUP(SalesData[[#This Row],[Product]],Menu[Product],Menu[Unit Price])</f>
        <v>9.5</v>
      </c>
      <c r="I1876" s="3">
        <f>SalesData[[#This Row],[Qty]]*SalesData[[#This Row],[Unit Price]]</f>
        <v>19</v>
      </c>
    </row>
    <row r="1877" spans="1:9" x14ac:dyDescent="0.3">
      <c r="A1877" s="2">
        <v>45743</v>
      </c>
      <c r="B1877" s="1">
        <v>0.51098903314010102</v>
      </c>
      <c r="C1877" t="str">
        <f t="shared" si="30"/>
        <v>Thu</v>
      </c>
      <c r="D1877" t="s">
        <v>19</v>
      </c>
      <c r="E1877" t="str">
        <f>_xlfn.XLOOKUP(SalesData[[#This Row],[Product]],Menu[Product],Menu[Category])</f>
        <v>Food</v>
      </c>
      <c r="F1877" t="s">
        <v>22</v>
      </c>
      <c r="G1877">
        <v>2</v>
      </c>
      <c r="H1877" s="3">
        <f>_xlfn.XLOOKUP(SalesData[[#This Row],[Product]],Menu[Product],Menu[Unit Price])</f>
        <v>4.75</v>
      </c>
      <c r="I1877" s="3">
        <f>SalesData[[#This Row],[Qty]]*SalesData[[#This Row],[Unit Price]]</f>
        <v>9.5</v>
      </c>
    </row>
    <row r="1878" spans="1:9" x14ac:dyDescent="0.3">
      <c r="A1878" s="2">
        <v>45743</v>
      </c>
      <c r="B1878" s="1">
        <v>0.51228040997876967</v>
      </c>
      <c r="C1878" t="str">
        <f t="shared" si="30"/>
        <v>Thu</v>
      </c>
      <c r="D1878" t="s">
        <v>17</v>
      </c>
      <c r="E1878" t="str">
        <f>_xlfn.XLOOKUP(SalesData[[#This Row],[Product]],Menu[Product],Menu[Category])</f>
        <v>Food</v>
      </c>
      <c r="F1878" t="s">
        <v>20</v>
      </c>
      <c r="G1878">
        <v>1</v>
      </c>
      <c r="H1878" s="3">
        <f>_xlfn.XLOOKUP(SalesData[[#This Row],[Product]],Menu[Product],Menu[Unit Price])</f>
        <v>4.25</v>
      </c>
      <c r="I1878" s="3">
        <f>SalesData[[#This Row],[Qty]]*SalesData[[#This Row],[Unit Price]]</f>
        <v>4.25</v>
      </c>
    </row>
    <row r="1879" spans="1:9" x14ac:dyDescent="0.3">
      <c r="A1879" s="2">
        <v>45743</v>
      </c>
      <c r="B1879" s="1">
        <v>0.51265459027963756</v>
      </c>
      <c r="C1879" t="str">
        <f t="shared" si="30"/>
        <v>Thu</v>
      </c>
      <c r="D1879" t="s">
        <v>19</v>
      </c>
      <c r="E1879" t="str">
        <f>_xlfn.XLOOKUP(SalesData[[#This Row],[Product]],Menu[Product],Menu[Category])</f>
        <v>Beverage</v>
      </c>
      <c r="F1879" t="s">
        <v>18</v>
      </c>
      <c r="G1879">
        <v>2</v>
      </c>
      <c r="H1879" s="3">
        <f>_xlfn.XLOOKUP(SalesData[[#This Row],[Product]],Menu[Product],Menu[Unit Price])</f>
        <v>3.5</v>
      </c>
      <c r="I1879" s="3">
        <f>SalesData[[#This Row],[Qty]]*SalesData[[#This Row],[Unit Price]]</f>
        <v>7</v>
      </c>
    </row>
    <row r="1880" spans="1:9" x14ac:dyDescent="0.3">
      <c r="A1880" s="2">
        <v>45743</v>
      </c>
      <c r="B1880" s="1">
        <v>0.51297379517998309</v>
      </c>
      <c r="C1880" t="str">
        <f t="shared" si="30"/>
        <v>Thu</v>
      </c>
      <c r="D1880" t="s">
        <v>19</v>
      </c>
      <c r="E1880" t="str">
        <f>_xlfn.XLOOKUP(SalesData[[#This Row],[Product]],Menu[Product],Menu[Category])</f>
        <v>Beverage</v>
      </c>
      <c r="F1880" t="s">
        <v>21</v>
      </c>
      <c r="G1880">
        <v>3</v>
      </c>
      <c r="H1880" s="3">
        <f>_xlfn.XLOOKUP(SalesData[[#This Row],[Product]],Menu[Product],Menu[Unit Price])</f>
        <v>5.75</v>
      </c>
      <c r="I1880" s="3">
        <f>SalesData[[#This Row],[Qty]]*SalesData[[#This Row],[Unit Price]]</f>
        <v>17.25</v>
      </c>
    </row>
    <row r="1881" spans="1:9" x14ac:dyDescent="0.3">
      <c r="A1881" s="2">
        <v>45743</v>
      </c>
      <c r="B1881" s="1">
        <v>0.5130623800835602</v>
      </c>
      <c r="C1881" t="str">
        <f t="shared" si="30"/>
        <v>Thu</v>
      </c>
      <c r="D1881" t="s">
        <v>10</v>
      </c>
      <c r="E1881" t="str">
        <f>_xlfn.XLOOKUP(SalesData[[#This Row],[Product]],Menu[Product],Menu[Category])</f>
        <v>Beverage</v>
      </c>
      <c r="F1881" t="s">
        <v>16</v>
      </c>
      <c r="G1881">
        <v>4</v>
      </c>
      <c r="H1881" s="3">
        <f>_xlfn.XLOOKUP(SalesData[[#This Row],[Product]],Menu[Product],Menu[Unit Price])</f>
        <v>6</v>
      </c>
      <c r="I1881" s="3">
        <f>SalesData[[#This Row],[Qty]]*SalesData[[#This Row],[Unit Price]]</f>
        <v>24</v>
      </c>
    </row>
    <row r="1882" spans="1:9" x14ac:dyDescent="0.3">
      <c r="A1882" s="2">
        <v>45743</v>
      </c>
      <c r="B1882" s="1">
        <v>0.51461659636463242</v>
      </c>
      <c r="C1882" t="str">
        <f t="shared" si="30"/>
        <v>Thu</v>
      </c>
      <c r="D1882" t="s">
        <v>10</v>
      </c>
      <c r="E1882" t="str">
        <f>_xlfn.XLOOKUP(SalesData[[#This Row],[Product]],Menu[Product],Menu[Category])</f>
        <v>Food</v>
      </c>
      <c r="F1882" t="s">
        <v>22</v>
      </c>
      <c r="G1882">
        <v>1</v>
      </c>
      <c r="H1882" s="3">
        <f>_xlfn.XLOOKUP(SalesData[[#This Row],[Product]],Menu[Product],Menu[Unit Price])</f>
        <v>4.75</v>
      </c>
      <c r="I1882" s="3">
        <f>SalesData[[#This Row],[Qty]]*SalesData[[#This Row],[Unit Price]]</f>
        <v>4.75</v>
      </c>
    </row>
    <row r="1883" spans="1:9" x14ac:dyDescent="0.3">
      <c r="A1883" s="2">
        <v>45743</v>
      </c>
      <c r="B1883" s="1">
        <v>0.51634054844095945</v>
      </c>
      <c r="C1883" t="str">
        <f t="shared" si="30"/>
        <v>Thu</v>
      </c>
      <c r="D1883" t="s">
        <v>8</v>
      </c>
      <c r="E1883" t="str">
        <f>_xlfn.XLOOKUP(SalesData[[#This Row],[Product]],Menu[Product],Menu[Category])</f>
        <v>Beverage</v>
      </c>
      <c r="F1883" t="s">
        <v>14</v>
      </c>
      <c r="G1883">
        <v>1</v>
      </c>
      <c r="H1883" s="3">
        <f>_xlfn.XLOOKUP(SalesData[[#This Row],[Product]],Menu[Product],Menu[Unit Price])</f>
        <v>3.25</v>
      </c>
      <c r="I1883" s="3">
        <f>SalesData[[#This Row],[Qty]]*SalesData[[#This Row],[Unit Price]]</f>
        <v>3.25</v>
      </c>
    </row>
    <row r="1884" spans="1:9" x14ac:dyDescent="0.3">
      <c r="A1884" s="2">
        <v>45743</v>
      </c>
      <c r="B1884" s="1">
        <v>0.51677132739715359</v>
      </c>
      <c r="C1884" t="str">
        <f t="shared" si="30"/>
        <v>Thu</v>
      </c>
      <c r="D1884" t="s">
        <v>17</v>
      </c>
      <c r="E1884" t="str">
        <f>_xlfn.XLOOKUP(SalesData[[#This Row],[Product]],Menu[Product],Menu[Category])</f>
        <v>Beverage</v>
      </c>
      <c r="F1884" t="s">
        <v>16</v>
      </c>
      <c r="G1884">
        <v>1</v>
      </c>
      <c r="H1884" s="3">
        <f>_xlfn.XLOOKUP(SalesData[[#This Row],[Product]],Menu[Product],Menu[Unit Price])</f>
        <v>6</v>
      </c>
      <c r="I1884" s="3">
        <f>SalesData[[#This Row],[Qty]]*SalesData[[#This Row],[Unit Price]]</f>
        <v>6</v>
      </c>
    </row>
    <row r="1885" spans="1:9" x14ac:dyDescent="0.3">
      <c r="A1885" s="2">
        <v>45743</v>
      </c>
      <c r="B1885" s="1">
        <v>0.52080389762755042</v>
      </c>
      <c r="C1885" t="str">
        <f t="shared" si="30"/>
        <v>Thu</v>
      </c>
      <c r="D1885" t="s">
        <v>10</v>
      </c>
      <c r="E1885" t="str">
        <f>_xlfn.XLOOKUP(SalesData[[#This Row],[Product]],Menu[Product],Menu[Category])</f>
        <v>Food</v>
      </c>
      <c r="F1885" t="s">
        <v>20</v>
      </c>
      <c r="G1885">
        <v>1</v>
      </c>
      <c r="H1885" s="3">
        <f>_xlfn.XLOOKUP(SalesData[[#This Row],[Product]],Menu[Product],Menu[Unit Price])</f>
        <v>4.25</v>
      </c>
      <c r="I1885" s="3">
        <f>SalesData[[#This Row],[Qty]]*SalesData[[#This Row],[Unit Price]]</f>
        <v>4.25</v>
      </c>
    </row>
    <row r="1886" spans="1:9" x14ac:dyDescent="0.3">
      <c r="A1886" s="2">
        <v>45743</v>
      </c>
      <c r="B1886" s="1">
        <v>0.54839085346917682</v>
      </c>
      <c r="C1886" t="str">
        <f t="shared" si="30"/>
        <v>Thu</v>
      </c>
      <c r="D1886" t="s">
        <v>10</v>
      </c>
      <c r="E1886" t="str">
        <f>_xlfn.XLOOKUP(SalesData[[#This Row],[Product]],Menu[Product],Menu[Category])</f>
        <v>Food</v>
      </c>
      <c r="F1886" t="s">
        <v>22</v>
      </c>
      <c r="G1886">
        <v>2</v>
      </c>
      <c r="H1886" s="3">
        <f>_xlfn.XLOOKUP(SalesData[[#This Row],[Product]],Menu[Product],Menu[Unit Price])</f>
        <v>4.75</v>
      </c>
      <c r="I1886" s="3">
        <f>SalesData[[#This Row],[Qty]]*SalesData[[#This Row],[Unit Price]]</f>
        <v>9.5</v>
      </c>
    </row>
    <row r="1887" spans="1:9" x14ac:dyDescent="0.3">
      <c r="A1887" s="2">
        <v>45743</v>
      </c>
      <c r="B1887" s="1">
        <v>0.55181344204653315</v>
      </c>
      <c r="C1887" t="str">
        <f t="shared" si="30"/>
        <v>Thu</v>
      </c>
      <c r="D1887" t="s">
        <v>10</v>
      </c>
      <c r="E1887" t="str">
        <f>_xlfn.XLOOKUP(SalesData[[#This Row],[Product]],Menu[Product],Menu[Category])</f>
        <v>Food</v>
      </c>
      <c r="F1887" t="s">
        <v>23</v>
      </c>
      <c r="G1887">
        <v>1</v>
      </c>
      <c r="H1887" s="3">
        <f>_xlfn.XLOOKUP(SalesData[[#This Row],[Product]],Menu[Product],Menu[Unit Price])</f>
        <v>9.5</v>
      </c>
      <c r="I1887" s="3">
        <f>SalesData[[#This Row],[Qty]]*SalesData[[#This Row],[Unit Price]]</f>
        <v>9.5</v>
      </c>
    </row>
    <row r="1888" spans="1:9" x14ac:dyDescent="0.3">
      <c r="A1888" s="2">
        <v>45743</v>
      </c>
      <c r="B1888" s="1">
        <v>0.59943578079204052</v>
      </c>
      <c r="C1888" t="str">
        <f t="shared" si="30"/>
        <v>Thu</v>
      </c>
      <c r="D1888" t="s">
        <v>17</v>
      </c>
      <c r="E1888" t="str">
        <f>_xlfn.XLOOKUP(SalesData[[#This Row],[Product]],Menu[Product],Menu[Category])</f>
        <v>Beverage</v>
      </c>
      <c r="F1888" t="s">
        <v>12</v>
      </c>
      <c r="G1888">
        <v>1</v>
      </c>
      <c r="H1888" s="3">
        <f>_xlfn.XLOOKUP(SalesData[[#This Row],[Product]],Menu[Product],Menu[Unit Price])</f>
        <v>5.5</v>
      </c>
      <c r="I1888" s="3">
        <f>SalesData[[#This Row],[Qty]]*SalesData[[#This Row],[Unit Price]]</f>
        <v>5.5</v>
      </c>
    </row>
    <row r="1889" spans="1:9" x14ac:dyDescent="0.3">
      <c r="A1889" s="2">
        <v>45743</v>
      </c>
      <c r="B1889" s="1">
        <v>0.62282577640716041</v>
      </c>
      <c r="C1889" t="str">
        <f t="shared" si="30"/>
        <v>Thu</v>
      </c>
      <c r="D1889" t="s">
        <v>17</v>
      </c>
      <c r="E1889" t="str">
        <f>_xlfn.XLOOKUP(SalesData[[#This Row],[Product]],Menu[Product],Menu[Category])</f>
        <v>Food</v>
      </c>
      <c r="F1889" t="s">
        <v>23</v>
      </c>
      <c r="G1889">
        <v>2</v>
      </c>
      <c r="H1889" s="3">
        <f>_xlfn.XLOOKUP(SalesData[[#This Row],[Product]],Menu[Product],Menu[Unit Price])</f>
        <v>9.5</v>
      </c>
      <c r="I1889" s="3">
        <f>SalesData[[#This Row],[Qty]]*SalesData[[#This Row],[Unit Price]]</f>
        <v>19</v>
      </c>
    </row>
    <row r="1890" spans="1:9" x14ac:dyDescent="0.3">
      <c r="A1890" s="2">
        <v>45743</v>
      </c>
      <c r="B1890" s="1">
        <v>0.62738883267921763</v>
      </c>
      <c r="C1890" t="str">
        <f t="shared" si="30"/>
        <v>Thu</v>
      </c>
      <c r="D1890" t="s">
        <v>17</v>
      </c>
      <c r="E1890" t="str">
        <f>_xlfn.XLOOKUP(SalesData[[#This Row],[Product]],Menu[Product],Menu[Category])</f>
        <v>Food</v>
      </c>
      <c r="F1890" t="s">
        <v>23</v>
      </c>
      <c r="G1890">
        <v>3</v>
      </c>
      <c r="H1890" s="3">
        <f>_xlfn.XLOOKUP(SalesData[[#This Row],[Product]],Menu[Product],Menu[Unit Price])</f>
        <v>9.5</v>
      </c>
      <c r="I1890" s="3">
        <f>SalesData[[#This Row],[Qty]]*SalesData[[#This Row],[Unit Price]]</f>
        <v>28.5</v>
      </c>
    </row>
    <row r="1891" spans="1:9" x14ac:dyDescent="0.3">
      <c r="A1891" s="2">
        <v>45743</v>
      </c>
      <c r="B1891" s="1">
        <v>0.62789056203837434</v>
      </c>
      <c r="C1891" t="str">
        <f t="shared" si="30"/>
        <v>Thu</v>
      </c>
      <c r="D1891" t="s">
        <v>10</v>
      </c>
      <c r="E1891" t="str">
        <f>_xlfn.XLOOKUP(SalesData[[#This Row],[Product]],Menu[Product],Menu[Category])</f>
        <v>Food</v>
      </c>
      <c r="F1891" t="s">
        <v>22</v>
      </c>
      <c r="G1891">
        <v>1</v>
      </c>
      <c r="H1891" s="3">
        <f>_xlfn.XLOOKUP(SalesData[[#This Row],[Product]],Menu[Product],Menu[Unit Price])</f>
        <v>4.75</v>
      </c>
      <c r="I1891" s="3">
        <f>SalesData[[#This Row],[Qty]]*SalesData[[#This Row],[Unit Price]]</f>
        <v>4.75</v>
      </c>
    </row>
    <row r="1892" spans="1:9" x14ac:dyDescent="0.3">
      <c r="A1892" s="2">
        <v>45743</v>
      </c>
      <c r="B1892" s="1">
        <v>0.65517263913073132</v>
      </c>
      <c r="C1892" t="str">
        <f t="shared" si="30"/>
        <v>Thu</v>
      </c>
      <c r="D1892" t="s">
        <v>17</v>
      </c>
      <c r="E1892" t="str">
        <f>_xlfn.XLOOKUP(SalesData[[#This Row],[Product]],Menu[Product],Menu[Category])</f>
        <v>Food</v>
      </c>
      <c r="F1892" t="s">
        <v>22</v>
      </c>
      <c r="G1892">
        <v>1</v>
      </c>
      <c r="H1892" s="3">
        <f>_xlfn.XLOOKUP(SalesData[[#This Row],[Product]],Menu[Product],Menu[Unit Price])</f>
        <v>4.75</v>
      </c>
      <c r="I1892" s="3">
        <f>SalesData[[#This Row],[Qty]]*SalesData[[#This Row],[Unit Price]]</f>
        <v>4.75</v>
      </c>
    </row>
    <row r="1893" spans="1:9" x14ac:dyDescent="0.3">
      <c r="A1893" s="2">
        <v>45743</v>
      </c>
      <c r="B1893" s="1">
        <v>0.66146830415667024</v>
      </c>
      <c r="C1893" t="str">
        <f t="shared" si="30"/>
        <v>Thu</v>
      </c>
      <c r="D1893" t="s">
        <v>10</v>
      </c>
      <c r="E1893" t="str">
        <f>_xlfn.XLOOKUP(SalesData[[#This Row],[Product]],Menu[Product],Menu[Category])</f>
        <v>Beverage</v>
      </c>
      <c r="F1893" t="s">
        <v>18</v>
      </c>
      <c r="G1893">
        <v>2</v>
      </c>
      <c r="H1893" s="3">
        <f>_xlfn.XLOOKUP(SalesData[[#This Row],[Product]],Menu[Product],Menu[Unit Price])</f>
        <v>3.5</v>
      </c>
      <c r="I1893" s="3">
        <f>SalesData[[#This Row],[Qty]]*SalesData[[#This Row],[Unit Price]]</f>
        <v>7</v>
      </c>
    </row>
    <row r="1894" spans="1:9" x14ac:dyDescent="0.3">
      <c r="A1894" s="2">
        <v>45743</v>
      </c>
      <c r="B1894" s="1">
        <v>0.66841041847136706</v>
      </c>
      <c r="C1894" t="str">
        <f t="shared" si="30"/>
        <v>Thu</v>
      </c>
      <c r="D1894" t="s">
        <v>19</v>
      </c>
      <c r="E1894" t="str">
        <f>_xlfn.XLOOKUP(SalesData[[#This Row],[Product]],Menu[Product],Menu[Category])</f>
        <v>Beverage</v>
      </c>
      <c r="F1894" t="s">
        <v>12</v>
      </c>
      <c r="G1894">
        <v>2</v>
      </c>
      <c r="H1894" s="3">
        <f>_xlfn.XLOOKUP(SalesData[[#This Row],[Product]],Menu[Product],Menu[Unit Price])</f>
        <v>5.5</v>
      </c>
      <c r="I1894" s="3">
        <f>SalesData[[#This Row],[Qty]]*SalesData[[#This Row],[Unit Price]]</f>
        <v>11</v>
      </c>
    </row>
    <row r="1895" spans="1:9" x14ac:dyDescent="0.3">
      <c r="A1895" s="2">
        <v>45743</v>
      </c>
      <c r="B1895" s="1">
        <v>0.66959752479961399</v>
      </c>
      <c r="C1895" t="str">
        <f t="shared" si="30"/>
        <v>Thu</v>
      </c>
      <c r="D1895" t="s">
        <v>10</v>
      </c>
      <c r="E1895" t="str">
        <f>_xlfn.XLOOKUP(SalesData[[#This Row],[Product]],Menu[Product],Menu[Category])</f>
        <v>Food</v>
      </c>
      <c r="F1895" t="s">
        <v>22</v>
      </c>
      <c r="G1895">
        <v>3</v>
      </c>
      <c r="H1895" s="3">
        <f>_xlfn.XLOOKUP(SalesData[[#This Row],[Product]],Menu[Product],Menu[Unit Price])</f>
        <v>4.75</v>
      </c>
      <c r="I1895" s="3">
        <f>SalesData[[#This Row],[Qty]]*SalesData[[#This Row],[Unit Price]]</f>
        <v>14.25</v>
      </c>
    </row>
    <row r="1896" spans="1:9" x14ac:dyDescent="0.3">
      <c r="A1896" s="2">
        <v>45743</v>
      </c>
      <c r="B1896" s="1">
        <v>0.69254484694701712</v>
      </c>
      <c r="C1896" t="str">
        <f t="shared" si="30"/>
        <v>Thu</v>
      </c>
      <c r="D1896" t="s">
        <v>17</v>
      </c>
      <c r="E1896" t="str">
        <f>_xlfn.XLOOKUP(SalesData[[#This Row],[Product]],Menu[Product],Menu[Category])</f>
        <v>Food</v>
      </c>
      <c r="F1896" t="s">
        <v>15</v>
      </c>
      <c r="G1896">
        <v>3</v>
      </c>
      <c r="H1896" s="3">
        <f>_xlfn.XLOOKUP(SalesData[[#This Row],[Product]],Menu[Product],Menu[Unit Price])</f>
        <v>10</v>
      </c>
      <c r="I1896" s="3">
        <f>SalesData[[#This Row],[Qty]]*SalesData[[#This Row],[Unit Price]]</f>
        <v>30</v>
      </c>
    </row>
    <row r="1897" spans="1:9" x14ac:dyDescent="0.3">
      <c r="A1897" s="2">
        <v>45743</v>
      </c>
      <c r="B1897" s="1">
        <v>0.69981925839978287</v>
      </c>
      <c r="C1897" t="str">
        <f t="shared" si="30"/>
        <v>Thu</v>
      </c>
      <c r="D1897" t="s">
        <v>10</v>
      </c>
      <c r="E1897" t="str">
        <f>_xlfn.XLOOKUP(SalesData[[#This Row],[Product]],Menu[Product],Menu[Category])</f>
        <v>Food</v>
      </c>
      <c r="F1897" t="s">
        <v>20</v>
      </c>
      <c r="G1897">
        <v>1</v>
      </c>
      <c r="H1897" s="3">
        <f>_xlfn.XLOOKUP(SalesData[[#This Row],[Product]],Menu[Product],Menu[Unit Price])</f>
        <v>4.25</v>
      </c>
      <c r="I1897" s="3">
        <f>SalesData[[#This Row],[Qty]]*SalesData[[#This Row],[Unit Price]]</f>
        <v>4.25</v>
      </c>
    </row>
    <row r="1898" spans="1:9" x14ac:dyDescent="0.3">
      <c r="A1898" s="2">
        <v>45743</v>
      </c>
      <c r="B1898" s="1">
        <v>0.72195654459766323</v>
      </c>
      <c r="C1898" t="str">
        <f t="shared" si="30"/>
        <v>Thu</v>
      </c>
      <c r="D1898" t="s">
        <v>10</v>
      </c>
      <c r="E1898" t="str">
        <f>_xlfn.XLOOKUP(SalesData[[#This Row],[Product]],Menu[Product],Menu[Category])</f>
        <v>Beverage</v>
      </c>
      <c r="F1898" t="s">
        <v>13</v>
      </c>
      <c r="G1898">
        <v>4</v>
      </c>
      <c r="H1898" s="3">
        <f>_xlfn.XLOOKUP(SalesData[[#This Row],[Product]],Menu[Product],Menu[Unit Price])</f>
        <v>5.25</v>
      </c>
      <c r="I1898" s="3">
        <f>SalesData[[#This Row],[Qty]]*SalesData[[#This Row],[Unit Price]]</f>
        <v>21</v>
      </c>
    </row>
    <row r="1899" spans="1:9" x14ac:dyDescent="0.3">
      <c r="A1899" s="2">
        <v>45743</v>
      </c>
      <c r="B1899" s="1">
        <v>0.72253065766231739</v>
      </c>
      <c r="C1899" t="str">
        <f t="shared" si="30"/>
        <v>Thu</v>
      </c>
      <c r="D1899" t="s">
        <v>19</v>
      </c>
      <c r="E1899" t="str">
        <f>_xlfn.XLOOKUP(SalesData[[#This Row],[Product]],Menu[Product],Menu[Category])</f>
        <v>Food</v>
      </c>
      <c r="F1899" t="s">
        <v>20</v>
      </c>
      <c r="G1899">
        <v>3</v>
      </c>
      <c r="H1899" s="3">
        <f>_xlfn.XLOOKUP(SalesData[[#This Row],[Product]],Menu[Product],Menu[Unit Price])</f>
        <v>4.25</v>
      </c>
      <c r="I1899" s="3">
        <f>SalesData[[#This Row],[Qty]]*SalesData[[#This Row],[Unit Price]]</f>
        <v>12.75</v>
      </c>
    </row>
    <row r="1900" spans="1:9" x14ac:dyDescent="0.3">
      <c r="A1900" s="2">
        <v>45743</v>
      </c>
      <c r="B1900" s="1">
        <v>0.74381329197865886</v>
      </c>
      <c r="C1900" t="str">
        <f t="shared" si="30"/>
        <v>Thu</v>
      </c>
      <c r="D1900" t="s">
        <v>8</v>
      </c>
      <c r="E1900" t="str">
        <f>_xlfn.XLOOKUP(SalesData[[#This Row],[Product]],Menu[Product],Menu[Category])</f>
        <v>Beverage</v>
      </c>
      <c r="F1900" t="s">
        <v>21</v>
      </c>
      <c r="G1900">
        <v>3</v>
      </c>
      <c r="H1900" s="3">
        <f>_xlfn.XLOOKUP(SalesData[[#This Row],[Product]],Menu[Product],Menu[Unit Price])</f>
        <v>5.75</v>
      </c>
      <c r="I1900" s="3">
        <f>SalesData[[#This Row],[Qty]]*SalesData[[#This Row],[Unit Price]]</f>
        <v>17.25</v>
      </c>
    </row>
    <row r="1901" spans="1:9" x14ac:dyDescent="0.3">
      <c r="A1901" s="2">
        <v>45743</v>
      </c>
      <c r="B1901" s="1">
        <v>0.74777644823830314</v>
      </c>
      <c r="C1901" t="str">
        <f t="shared" si="30"/>
        <v>Thu</v>
      </c>
      <c r="D1901" t="s">
        <v>8</v>
      </c>
      <c r="E1901" t="str">
        <f>_xlfn.XLOOKUP(SalesData[[#This Row],[Product]],Menu[Product],Menu[Category])</f>
        <v>Food</v>
      </c>
      <c r="F1901" t="s">
        <v>23</v>
      </c>
      <c r="G1901">
        <v>3</v>
      </c>
      <c r="H1901" s="3">
        <f>_xlfn.XLOOKUP(SalesData[[#This Row],[Product]],Menu[Product],Menu[Unit Price])</f>
        <v>9.5</v>
      </c>
      <c r="I1901" s="3">
        <f>SalesData[[#This Row],[Qty]]*SalesData[[#This Row],[Unit Price]]</f>
        <v>28.5</v>
      </c>
    </row>
    <row r="1902" spans="1:9" x14ac:dyDescent="0.3">
      <c r="A1902" s="2">
        <v>45744</v>
      </c>
      <c r="B1902" s="1">
        <v>0.29175959944929558</v>
      </c>
      <c r="C1902" t="str">
        <f t="shared" si="30"/>
        <v>Fri</v>
      </c>
      <c r="D1902" t="s">
        <v>10</v>
      </c>
      <c r="E1902" t="str">
        <f>_xlfn.XLOOKUP(SalesData[[#This Row],[Product]],Menu[Product],Menu[Category])</f>
        <v>Beverage</v>
      </c>
      <c r="F1902" t="s">
        <v>16</v>
      </c>
      <c r="G1902">
        <v>2</v>
      </c>
      <c r="H1902" s="3">
        <f>_xlfn.XLOOKUP(SalesData[[#This Row],[Product]],Menu[Product],Menu[Unit Price])</f>
        <v>6</v>
      </c>
      <c r="I1902" s="3">
        <f>SalesData[[#This Row],[Qty]]*SalesData[[#This Row],[Unit Price]]</f>
        <v>12</v>
      </c>
    </row>
    <row r="1903" spans="1:9" x14ac:dyDescent="0.3">
      <c r="A1903" s="2">
        <v>45744</v>
      </c>
      <c r="B1903" s="1">
        <v>0.29176855120705369</v>
      </c>
      <c r="C1903" t="str">
        <f t="shared" si="30"/>
        <v>Fri</v>
      </c>
      <c r="D1903" t="s">
        <v>8</v>
      </c>
      <c r="E1903" t="str">
        <f>_xlfn.XLOOKUP(SalesData[[#This Row],[Product]],Menu[Product],Menu[Category])</f>
        <v>Beverage</v>
      </c>
      <c r="F1903" t="s">
        <v>21</v>
      </c>
      <c r="G1903">
        <v>2</v>
      </c>
      <c r="H1903" s="3">
        <f>_xlfn.XLOOKUP(SalesData[[#This Row],[Product]],Menu[Product],Menu[Unit Price])</f>
        <v>5.75</v>
      </c>
      <c r="I1903" s="3">
        <f>SalesData[[#This Row],[Qty]]*SalesData[[#This Row],[Unit Price]]</f>
        <v>11.5</v>
      </c>
    </row>
    <row r="1904" spans="1:9" x14ac:dyDescent="0.3">
      <c r="A1904" s="2">
        <v>45744</v>
      </c>
      <c r="B1904" s="1">
        <v>0.29187550801528384</v>
      </c>
      <c r="C1904" t="str">
        <f t="shared" si="30"/>
        <v>Fri</v>
      </c>
      <c r="D1904" t="s">
        <v>8</v>
      </c>
      <c r="E1904" t="str">
        <f>_xlfn.XLOOKUP(SalesData[[#This Row],[Product]],Menu[Product],Menu[Category])</f>
        <v>Beverage</v>
      </c>
      <c r="F1904" t="s">
        <v>12</v>
      </c>
      <c r="G1904">
        <v>2</v>
      </c>
      <c r="H1904" s="3">
        <f>_xlfn.XLOOKUP(SalesData[[#This Row],[Product]],Menu[Product],Menu[Unit Price])</f>
        <v>5.5</v>
      </c>
      <c r="I1904" s="3">
        <f>SalesData[[#This Row],[Qty]]*SalesData[[#This Row],[Unit Price]]</f>
        <v>11</v>
      </c>
    </row>
    <row r="1905" spans="1:9" x14ac:dyDescent="0.3">
      <c r="A1905" s="2">
        <v>45744</v>
      </c>
      <c r="B1905" s="1">
        <v>0.29285892220432119</v>
      </c>
      <c r="C1905" t="str">
        <f t="shared" si="30"/>
        <v>Fri</v>
      </c>
      <c r="D1905" t="s">
        <v>8</v>
      </c>
      <c r="E1905" t="str">
        <f>_xlfn.XLOOKUP(SalesData[[#This Row],[Product]],Menu[Product],Menu[Category])</f>
        <v>Beverage</v>
      </c>
      <c r="F1905" t="s">
        <v>21</v>
      </c>
      <c r="G1905">
        <v>1</v>
      </c>
      <c r="H1905" s="3">
        <f>_xlfn.XLOOKUP(SalesData[[#This Row],[Product]],Menu[Product],Menu[Unit Price])</f>
        <v>5.75</v>
      </c>
      <c r="I1905" s="3">
        <f>SalesData[[#This Row],[Qty]]*SalesData[[#This Row],[Unit Price]]</f>
        <v>5.75</v>
      </c>
    </row>
    <row r="1906" spans="1:9" x14ac:dyDescent="0.3">
      <c r="A1906" s="2">
        <v>45744</v>
      </c>
      <c r="B1906" s="1">
        <v>0.29312762818977478</v>
      </c>
      <c r="C1906" t="str">
        <f t="shared" si="30"/>
        <v>Fri</v>
      </c>
      <c r="D1906" t="s">
        <v>8</v>
      </c>
      <c r="E1906" t="str">
        <f>_xlfn.XLOOKUP(SalesData[[#This Row],[Product]],Menu[Product],Menu[Category])</f>
        <v>Beverage</v>
      </c>
      <c r="F1906" t="s">
        <v>14</v>
      </c>
      <c r="G1906">
        <v>1</v>
      </c>
      <c r="H1906" s="3">
        <f>_xlfn.XLOOKUP(SalesData[[#This Row],[Product]],Menu[Product],Menu[Unit Price])</f>
        <v>3.25</v>
      </c>
      <c r="I1906" s="3">
        <f>SalesData[[#This Row],[Qty]]*SalesData[[#This Row],[Unit Price]]</f>
        <v>3.25</v>
      </c>
    </row>
    <row r="1907" spans="1:9" x14ac:dyDescent="0.3">
      <c r="A1907" s="2">
        <v>45744</v>
      </c>
      <c r="B1907" s="1">
        <v>0.29358078468845494</v>
      </c>
      <c r="C1907" t="str">
        <f t="shared" si="30"/>
        <v>Fri</v>
      </c>
      <c r="D1907" t="s">
        <v>8</v>
      </c>
      <c r="E1907" t="str">
        <f>_xlfn.XLOOKUP(SalesData[[#This Row],[Product]],Menu[Product],Menu[Category])</f>
        <v>Beverage</v>
      </c>
      <c r="F1907" t="s">
        <v>12</v>
      </c>
      <c r="G1907">
        <v>4</v>
      </c>
      <c r="H1907" s="3">
        <f>_xlfn.XLOOKUP(SalesData[[#This Row],[Product]],Menu[Product],Menu[Unit Price])</f>
        <v>5.5</v>
      </c>
      <c r="I1907" s="3">
        <f>SalesData[[#This Row],[Qty]]*SalesData[[#This Row],[Unit Price]]</f>
        <v>22</v>
      </c>
    </row>
    <row r="1908" spans="1:9" x14ac:dyDescent="0.3">
      <c r="A1908" s="2">
        <v>45744</v>
      </c>
      <c r="B1908" s="1">
        <v>0.29369369849454202</v>
      </c>
      <c r="C1908" t="str">
        <f t="shared" si="30"/>
        <v>Fri</v>
      </c>
      <c r="D1908" t="s">
        <v>19</v>
      </c>
      <c r="E1908" t="str">
        <f>_xlfn.XLOOKUP(SalesData[[#This Row],[Product]],Menu[Product],Menu[Category])</f>
        <v>Food</v>
      </c>
      <c r="F1908" t="s">
        <v>15</v>
      </c>
      <c r="G1908">
        <v>2</v>
      </c>
      <c r="H1908" s="3">
        <f>_xlfn.XLOOKUP(SalesData[[#This Row],[Product]],Menu[Product],Menu[Unit Price])</f>
        <v>10</v>
      </c>
      <c r="I1908" s="3">
        <f>SalesData[[#This Row],[Qty]]*SalesData[[#This Row],[Unit Price]]</f>
        <v>20</v>
      </c>
    </row>
    <row r="1909" spans="1:9" x14ac:dyDescent="0.3">
      <c r="A1909" s="2">
        <v>45744</v>
      </c>
      <c r="B1909" s="1">
        <v>0.29380659041327245</v>
      </c>
      <c r="C1909" t="str">
        <f t="shared" si="30"/>
        <v>Fri</v>
      </c>
      <c r="D1909" t="s">
        <v>8</v>
      </c>
      <c r="E1909" t="str">
        <f>_xlfn.XLOOKUP(SalesData[[#This Row],[Product]],Menu[Product],Menu[Category])</f>
        <v>Food</v>
      </c>
      <c r="F1909" t="s">
        <v>23</v>
      </c>
      <c r="G1909">
        <v>3</v>
      </c>
      <c r="H1909" s="3">
        <f>_xlfn.XLOOKUP(SalesData[[#This Row],[Product]],Menu[Product],Menu[Unit Price])</f>
        <v>9.5</v>
      </c>
      <c r="I1909" s="3">
        <f>SalesData[[#This Row],[Qty]]*SalesData[[#This Row],[Unit Price]]</f>
        <v>28.5</v>
      </c>
    </row>
    <row r="1910" spans="1:9" x14ac:dyDescent="0.3">
      <c r="A1910" s="2">
        <v>45744</v>
      </c>
      <c r="B1910" s="1">
        <v>0.29411934347293311</v>
      </c>
      <c r="C1910" t="str">
        <f t="shared" si="30"/>
        <v>Fri</v>
      </c>
      <c r="D1910" t="s">
        <v>19</v>
      </c>
      <c r="E1910" t="str">
        <f>_xlfn.XLOOKUP(SalesData[[#This Row],[Product]],Menu[Product],Menu[Category])</f>
        <v>Food</v>
      </c>
      <c r="F1910" t="s">
        <v>15</v>
      </c>
      <c r="G1910">
        <v>3</v>
      </c>
      <c r="H1910" s="3">
        <f>_xlfn.XLOOKUP(SalesData[[#This Row],[Product]],Menu[Product],Menu[Unit Price])</f>
        <v>10</v>
      </c>
      <c r="I1910" s="3">
        <f>SalesData[[#This Row],[Qty]]*SalesData[[#This Row],[Unit Price]]</f>
        <v>30</v>
      </c>
    </row>
    <row r="1911" spans="1:9" x14ac:dyDescent="0.3">
      <c r="A1911" s="2">
        <v>45744</v>
      </c>
      <c r="B1911" s="1">
        <v>0.29761699301072408</v>
      </c>
      <c r="C1911" t="str">
        <f t="shared" si="30"/>
        <v>Fri</v>
      </c>
      <c r="D1911" t="s">
        <v>8</v>
      </c>
      <c r="E1911" t="str">
        <f>_xlfn.XLOOKUP(SalesData[[#This Row],[Product]],Menu[Product],Menu[Category])</f>
        <v>Food</v>
      </c>
      <c r="F1911" t="s">
        <v>15</v>
      </c>
      <c r="G1911">
        <v>4</v>
      </c>
      <c r="H1911" s="3">
        <f>_xlfn.XLOOKUP(SalesData[[#This Row],[Product]],Menu[Product],Menu[Unit Price])</f>
        <v>10</v>
      </c>
      <c r="I1911" s="3">
        <f>SalesData[[#This Row],[Qty]]*SalesData[[#This Row],[Unit Price]]</f>
        <v>40</v>
      </c>
    </row>
    <row r="1912" spans="1:9" x14ac:dyDescent="0.3">
      <c r="A1912" s="2">
        <v>45744</v>
      </c>
      <c r="B1912" s="1">
        <v>0.29910306994215619</v>
      </c>
      <c r="C1912" t="str">
        <f t="shared" si="30"/>
        <v>Fri</v>
      </c>
      <c r="D1912" t="s">
        <v>17</v>
      </c>
      <c r="E1912" t="str">
        <f>_xlfn.XLOOKUP(SalesData[[#This Row],[Product]],Menu[Product],Menu[Category])</f>
        <v>Beverage</v>
      </c>
      <c r="F1912" t="s">
        <v>12</v>
      </c>
      <c r="G1912">
        <v>3</v>
      </c>
      <c r="H1912" s="3">
        <f>_xlfn.XLOOKUP(SalesData[[#This Row],[Product]],Menu[Product],Menu[Unit Price])</f>
        <v>5.5</v>
      </c>
      <c r="I1912" s="3">
        <f>SalesData[[#This Row],[Qty]]*SalesData[[#This Row],[Unit Price]]</f>
        <v>16.5</v>
      </c>
    </row>
    <row r="1913" spans="1:9" x14ac:dyDescent="0.3">
      <c r="A1913" s="2">
        <v>45744</v>
      </c>
      <c r="B1913" s="1">
        <v>0.29961998267920292</v>
      </c>
      <c r="C1913" t="str">
        <f t="shared" si="30"/>
        <v>Fri</v>
      </c>
      <c r="D1913" t="s">
        <v>17</v>
      </c>
      <c r="E1913" t="str">
        <f>_xlfn.XLOOKUP(SalesData[[#This Row],[Product]],Menu[Product],Menu[Category])</f>
        <v>Food</v>
      </c>
      <c r="F1913" t="s">
        <v>23</v>
      </c>
      <c r="G1913">
        <v>1</v>
      </c>
      <c r="H1913" s="3">
        <f>_xlfn.XLOOKUP(SalesData[[#This Row],[Product]],Menu[Product],Menu[Unit Price])</f>
        <v>9.5</v>
      </c>
      <c r="I1913" s="3">
        <f>SalesData[[#This Row],[Qty]]*SalesData[[#This Row],[Unit Price]]</f>
        <v>9.5</v>
      </c>
    </row>
    <row r="1914" spans="1:9" x14ac:dyDescent="0.3">
      <c r="A1914" s="2">
        <v>45744</v>
      </c>
      <c r="B1914" s="1">
        <v>0.30193358508315099</v>
      </c>
      <c r="C1914" t="str">
        <f t="shared" si="30"/>
        <v>Fri</v>
      </c>
      <c r="D1914" t="s">
        <v>17</v>
      </c>
      <c r="E1914" t="str">
        <f>_xlfn.XLOOKUP(SalesData[[#This Row],[Product]],Menu[Product],Menu[Category])</f>
        <v>Food</v>
      </c>
      <c r="F1914" t="s">
        <v>15</v>
      </c>
      <c r="G1914">
        <v>2</v>
      </c>
      <c r="H1914" s="3">
        <f>_xlfn.XLOOKUP(SalesData[[#This Row],[Product]],Menu[Product],Menu[Unit Price])</f>
        <v>10</v>
      </c>
      <c r="I1914" s="3">
        <f>SalesData[[#This Row],[Qty]]*SalesData[[#This Row],[Unit Price]]</f>
        <v>20</v>
      </c>
    </row>
    <row r="1915" spans="1:9" x14ac:dyDescent="0.3">
      <c r="A1915" s="2">
        <v>45744</v>
      </c>
      <c r="B1915" s="1">
        <v>0.30471147437589369</v>
      </c>
      <c r="C1915" t="str">
        <f t="shared" si="30"/>
        <v>Fri</v>
      </c>
      <c r="D1915" t="s">
        <v>19</v>
      </c>
      <c r="E1915" t="str">
        <f>_xlfn.XLOOKUP(SalesData[[#This Row],[Product]],Menu[Product],Menu[Category])</f>
        <v>Beverage</v>
      </c>
      <c r="F1915" t="s">
        <v>18</v>
      </c>
      <c r="G1915">
        <v>4</v>
      </c>
      <c r="H1915" s="3">
        <f>_xlfn.XLOOKUP(SalesData[[#This Row],[Product]],Menu[Product],Menu[Unit Price])</f>
        <v>3.5</v>
      </c>
      <c r="I1915" s="3">
        <f>SalesData[[#This Row],[Qty]]*SalesData[[#This Row],[Unit Price]]</f>
        <v>14</v>
      </c>
    </row>
    <row r="1916" spans="1:9" x14ac:dyDescent="0.3">
      <c r="A1916" s="2">
        <v>45744</v>
      </c>
      <c r="B1916" s="1">
        <v>0.30506205376485002</v>
      </c>
      <c r="C1916" t="str">
        <f t="shared" si="30"/>
        <v>Fri</v>
      </c>
      <c r="D1916" t="s">
        <v>19</v>
      </c>
      <c r="E1916" t="str">
        <f>_xlfn.XLOOKUP(SalesData[[#This Row],[Product]],Menu[Product],Menu[Category])</f>
        <v>Beverage</v>
      </c>
      <c r="F1916" t="s">
        <v>21</v>
      </c>
      <c r="G1916">
        <v>4</v>
      </c>
      <c r="H1916" s="3">
        <f>_xlfn.XLOOKUP(SalesData[[#This Row],[Product]],Menu[Product],Menu[Unit Price])</f>
        <v>5.75</v>
      </c>
      <c r="I1916" s="3">
        <f>SalesData[[#This Row],[Qty]]*SalesData[[#This Row],[Unit Price]]</f>
        <v>23</v>
      </c>
    </row>
    <row r="1917" spans="1:9" x14ac:dyDescent="0.3">
      <c r="A1917" s="2">
        <v>45744</v>
      </c>
      <c r="B1917" s="1">
        <v>0.30626113814096501</v>
      </c>
      <c r="C1917" t="str">
        <f t="shared" si="30"/>
        <v>Fri</v>
      </c>
      <c r="D1917" t="s">
        <v>8</v>
      </c>
      <c r="E1917" t="str">
        <f>_xlfn.XLOOKUP(SalesData[[#This Row],[Product]],Menu[Product],Menu[Category])</f>
        <v>Food</v>
      </c>
      <c r="F1917" t="s">
        <v>23</v>
      </c>
      <c r="G1917">
        <v>4</v>
      </c>
      <c r="H1917" s="3">
        <f>_xlfn.XLOOKUP(SalesData[[#This Row],[Product]],Menu[Product],Menu[Unit Price])</f>
        <v>9.5</v>
      </c>
      <c r="I1917" s="3">
        <f>SalesData[[#This Row],[Qty]]*SalesData[[#This Row],[Unit Price]]</f>
        <v>38</v>
      </c>
    </row>
    <row r="1918" spans="1:9" x14ac:dyDescent="0.3">
      <c r="A1918" s="2">
        <v>45744</v>
      </c>
      <c r="B1918" s="1">
        <v>0.30686250508193019</v>
      </c>
      <c r="C1918" t="str">
        <f t="shared" si="30"/>
        <v>Fri</v>
      </c>
      <c r="D1918" t="s">
        <v>17</v>
      </c>
      <c r="E1918" t="str">
        <f>_xlfn.XLOOKUP(SalesData[[#This Row],[Product]],Menu[Product],Menu[Category])</f>
        <v>Beverage</v>
      </c>
      <c r="F1918" t="s">
        <v>14</v>
      </c>
      <c r="G1918">
        <v>4</v>
      </c>
      <c r="H1918" s="3">
        <f>_xlfn.XLOOKUP(SalesData[[#This Row],[Product]],Menu[Product],Menu[Unit Price])</f>
        <v>3.25</v>
      </c>
      <c r="I1918" s="3">
        <f>SalesData[[#This Row],[Qty]]*SalesData[[#This Row],[Unit Price]]</f>
        <v>13</v>
      </c>
    </row>
    <row r="1919" spans="1:9" x14ac:dyDescent="0.3">
      <c r="A1919" s="2">
        <v>45744</v>
      </c>
      <c r="B1919" s="1">
        <v>0.30732998119894167</v>
      </c>
      <c r="C1919" t="str">
        <f t="shared" si="30"/>
        <v>Fri</v>
      </c>
      <c r="D1919" t="s">
        <v>17</v>
      </c>
      <c r="E1919" t="str">
        <f>_xlfn.XLOOKUP(SalesData[[#This Row],[Product]],Menu[Product],Menu[Category])</f>
        <v>Beverage</v>
      </c>
      <c r="F1919" t="s">
        <v>18</v>
      </c>
      <c r="G1919">
        <v>2</v>
      </c>
      <c r="H1919" s="3">
        <f>_xlfn.XLOOKUP(SalesData[[#This Row],[Product]],Menu[Product],Menu[Unit Price])</f>
        <v>3.5</v>
      </c>
      <c r="I1919" s="3">
        <f>SalesData[[#This Row],[Qty]]*SalesData[[#This Row],[Unit Price]]</f>
        <v>7</v>
      </c>
    </row>
    <row r="1920" spans="1:9" x14ac:dyDescent="0.3">
      <c r="A1920" s="2">
        <v>45744</v>
      </c>
      <c r="B1920" s="1">
        <v>0.30835169145276842</v>
      </c>
      <c r="C1920" t="str">
        <f t="shared" si="30"/>
        <v>Fri</v>
      </c>
      <c r="D1920" t="s">
        <v>10</v>
      </c>
      <c r="E1920" t="str">
        <f>_xlfn.XLOOKUP(SalesData[[#This Row],[Product]],Menu[Product],Menu[Category])</f>
        <v>Beverage</v>
      </c>
      <c r="F1920" t="s">
        <v>13</v>
      </c>
      <c r="G1920">
        <v>1</v>
      </c>
      <c r="H1920" s="3">
        <f>_xlfn.XLOOKUP(SalesData[[#This Row],[Product]],Menu[Product],Menu[Unit Price])</f>
        <v>5.25</v>
      </c>
      <c r="I1920" s="3">
        <f>SalesData[[#This Row],[Qty]]*SalesData[[#This Row],[Unit Price]]</f>
        <v>5.25</v>
      </c>
    </row>
    <row r="1921" spans="1:9" x14ac:dyDescent="0.3">
      <c r="A1921" s="2">
        <v>45744</v>
      </c>
      <c r="B1921" s="1">
        <v>0.30979019811523562</v>
      </c>
      <c r="C1921" t="str">
        <f t="shared" si="30"/>
        <v>Fri</v>
      </c>
      <c r="D1921" t="s">
        <v>19</v>
      </c>
      <c r="E1921" t="str">
        <f>_xlfn.XLOOKUP(SalesData[[#This Row],[Product]],Menu[Product],Menu[Category])</f>
        <v>Food</v>
      </c>
      <c r="F1921" t="s">
        <v>22</v>
      </c>
      <c r="G1921">
        <v>1</v>
      </c>
      <c r="H1921" s="3">
        <f>_xlfn.XLOOKUP(SalesData[[#This Row],[Product]],Menu[Product],Menu[Unit Price])</f>
        <v>4.75</v>
      </c>
      <c r="I1921" s="3">
        <f>SalesData[[#This Row],[Qty]]*SalesData[[#This Row],[Unit Price]]</f>
        <v>4.75</v>
      </c>
    </row>
    <row r="1922" spans="1:9" x14ac:dyDescent="0.3">
      <c r="A1922" s="2">
        <v>45744</v>
      </c>
      <c r="B1922" s="1">
        <v>0.31018465215786567</v>
      </c>
      <c r="C1922" t="str">
        <f t="shared" si="30"/>
        <v>Fri</v>
      </c>
      <c r="D1922" t="s">
        <v>17</v>
      </c>
      <c r="E1922" t="str">
        <f>_xlfn.XLOOKUP(SalesData[[#This Row],[Product]],Menu[Product],Menu[Category])</f>
        <v>Food</v>
      </c>
      <c r="F1922" t="s">
        <v>22</v>
      </c>
      <c r="G1922">
        <v>2</v>
      </c>
      <c r="H1922" s="3">
        <f>_xlfn.XLOOKUP(SalesData[[#This Row],[Product]],Menu[Product],Menu[Unit Price])</f>
        <v>4.75</v>
      </c>
      <c r="I1922" s="3">
        <f>SalesData[[#This Row],[Qty]]*SalesData[[#This Row],[Unit Price]]</f>
        <v>9.5</v>
      </c>
    </row>
    <row r="1923" spans="1:9" x14ac:dyDescent="0.3">
      <c r="A1923" s="2">
        <v>45744</v>
      </c>
      <c r="B1923" s="1">
        <v>0.31052732669211885</v>
      </c>
      <c r="C1923" t="str">
        <f t="shared" ref="C1923:C1986" si="31">TEXT(A1923, "ddd")</f>
        <v>Fri</v>
      </c>
      <c r="D1923" t="s">
        <v>8</v>
      </c>
      <c r="E1923" t="str">
        <f>_xlfn.XLOOKUP(SalesData[[#This Row],[Product]],Menu[Product],Menu[Category])</f>
        <v>Beverage</v>
      </c>
      <c r="F1923" t="s">
        <v>21</v>
      </c>
      <c r="G1923">
        <v>3</v>
      </c>
      <c r="H1923" s="3">
        <f>_xlfn.XLOOKUP(SalesData[[#This Row],[Product]],Menu[Product],Menu[Unit Price])</f>
        <v>5.75</v>
      </c>
      <c r="I1923" s="3">
        <f>SalesData[[#This Row],[Qty]]*SalesData[[#This Row],[Unit Price]]</f>
        <v>17.25</v>
      </c>
    </row>
    <row r="1924" spans="1:9" x14ac:dyDescent="0.3">
      <c r="A1924" s="2">
        <v>45744</v>
      </c>
      <c r="B1924" s="1">
        <v>0.31120018888183376</v>
      </c>
      <c r="C1924" t="str">
        <f t="shared" si="31"/>
        <v>Fri</v>
      </c>
      <c r="D1924" t="s">
        <v>8</v>
      </c>
      <c r="E1924" t="str">
        <f>_xlfn.XLOOKUP(SalesData[[#This Row],[Product]],Menu[Product],Menu[Category])</f>
        <v>Beverage</v>
      </c>
      <c r="F1924" t="s">
        <v>14</v>
      </c>
      <c r="G1924">
        <v>4</v>
      </c>
      <c r="H1924" s="3">
        <f>_xlfn.XLOOKUP(SalesData[[#This Row],[Product]],Menu[Product],Menu[Unit Price])</f>
        <v>3.25</v>
      </c>
      <c r="I1924" s="3">
        <f>SalesData[[#This Row],[Qty]]*SalesData[[#This Row],[Unit Price]]</f>
        <v>13</v>
      </c>
    </row>
    <row r="1925" spans="1:9" x14ac:dyDescent="0.3">
      <c r="A1925" s="2">
        <v>45744</v>
      </c>
      <c r="B1925" s="1">
        <v>0.3116471919341165</v>
      </c>
      <c r="C1925" t="str">
        <f t="shared" si="31"/>
        <v>Fri</v>
      </c>
      <c r="D1925" t="s">
        <v>8</v>
      </c>
      <c r="E1925" t="str">
        <f>_xlfn.XLOOKUP(SalesData[[#This Row],[Product]],Menu[Product],Menu[Category])</f>
        <v>Beverage</v>
      </c>
      <c r="F1925" t="s">
        <v>13</v>
      </c>
      <c r="G1925">
        <v>2</v>
      </c>
      <c r="H1925" s="3">
        <f>_xlfn.XLOOKUP(SalesData[[#This Row],[Product]],Menu[Product],Menu[Unit Price])</f>
        <v>5.25</v>
      </c>
      <c r="I1925" s="3">
        <f>SalesData[[#This Row],[Qty]]*SalesData[[#This Row],[Unit Price]]</f>
        <v>10.5</v>
      </c>
    </row>
    <row r="1926" spans="1:9" x14ac:dyDescent="0.3">
      <c r="A1926" s="2">
        <v>45744</v>
      </c>
      <c r="B1926" s="1">
        <v>0.31186002168187948</v>
      </c>
      <c r="C1926" t="str">
        <f t="shared" si="31"/>
        <v>Fri</v>
      </c>
      <c r="D1926" t="s">
        <v>8</v>
      </c>
      <c r="E1926" t="str">
        <f>_xlfn.XLOOKUP(SalesData[[#This Row],[Product]],Menu[Product],Menu[Category])</f>
        <v>Food</v>
      </c>
      <c r="F1926" t="s">
        <v>15</v>
      </c>
      <c r="G1926">
        <v>2</v>
      </c>
      <c r="H1926" s="3">
        <f>_xlfn.XLOOKUP(SalesData[[#This Row],[Product]],Menu[Product],Menu[Unit Price])</f>
        <v>10</v>
      </c>
      <c r="I1926" s="3">
        <f>SalesData[[#This Row],[Qty]]*SalesData[[#This Row],[Unit Price]]</f>
        <v>20</v>
      </c>
    </row>
    <row r="1927" spans="1:9" x14ac:dyDescent="0.3">
      <c r="A1927" s="2">
        <v>45744</v>
      </c>
      <c r="B1927" s="1">
        <v>0.31220989062180621</v>
      </c>
      <c r="C1927" t="str">
        <f t="shared" si="31"/>
        <v>Fri</v>
      </c>
      <c r="D1927" t="s">
        <v>19</v>
      </c>
      <c r="E1927" t="str">
        <f>_xlfn.XLOOKUP(SalesData[[#This Row],[Product]],Menu[Product],Menu[Category])</f>
        <v>Beverage</v>
      </c>
      <c r="F1927" t="s">
        <v>13</v>
      </c>
      <c r="G1927">
        <v>3</v>
      </c>
      <c r="H1927" s="3">
        <f>_xlfn.XLOOKUP(SalesData[[#This Row],[Product]],Menu[Product],Menu[Unit Price])</f>
        <v>5.25</v>
      </c>
      <c r="I1927" s="3">
        <f>SalesData[[#This Row],[Qty]]*SalesData[[#This Row],[Unit Price]]</f>
        <v>15.75</v>
      </c>
    </row>
    <row r="1928" spans="1:9" x14ac:dyDescent="0.3">
      <c r="A1928" s="2">
        <v>45744</v>
      </c>
      <c r="B1928" s="1">
        <v>0.31308651773377871</v>
      </c>
      <c r="C1928" t="str">
        <f t="shared" si="31"/>
        <v>Fri</v>
      </c>
      <c r="D1928" t="s">
        <v>19</v>
      </c>
      <c r="E1928" t="str">
        <f>_xlfn.XLOOKUP(SalesData[[#This Row],[Product]],Menu[Product],Menu[Category])</f>
        <v>Food</v>
      </c>
      <c r="F1928" t="s">
        <v>15</v>
      </c>
      <c r="G1928">
        <v>3</v>
      </c>
      <c r="H1928" s="3">
        <f>_xlfn.XLOOKUP(SalesData[[#This Row],[Product]],Menu[Product],Menu[Unit Price])</f>
        <v>10</v>
      </c>
      <c r="I1928" s="3">
        <f>SalesData[[#This Row],[Qty]]*SalesData[[#This Row],[Unit Price]]</f>
        <v>30</v>
      </c>
    </row>
    <row r="1929" spans="1:9" x14ac:dyDescent="0.3">
      <c r="A1929" s="2">
        <v>45744</v>
      </c>
      <c r="B1929" s="1">
        <v>0.31445131593268233</v>
      </c>
      <c r="C1929" t="str">
        <f t="shared" si="31"/>
        <v>Fri</v>
      </c>
      <c r="D1929" t="s">
        <v>19</v>
      </c>
      <c r="E1929" t="str">
        <f>_xlfn.XLOOKUP(SalesData[[#This Row],[Product]],Menu[Product],Menu[Category])</f>
        <v>Food</v>
      </c>
      <c r="F1929" t="s">
        <v>20</v>
      </c>
      <c r="G1929">
        <v>4</v>
      </c>
      <c r="H1929" s="3">
        <f>_xlfn.XLOOKUP(SalesData[[#This Row],[Product]],Menu[Product],Menu[Unit Price])</f>
        <v>4.25</v>
      </c>
      <c r="I1929" s="3">
        <f>SalesData[[#This Row],[Qty]]*SalesData[[#This Row],[Unit Price]]</f>
        <v>17</v>
      </c>
    </row>
    <row r="1930" spans="1:9" x14ac:dyDescent="0.3">
      <c r="A1930" s="2">
        <v>45744</v>
      </c>
      <c r="B1930" s="1">
        <v>0.31659791410217886</v>
      </c>
      <c r="C1930" t="str">
        <f t="shared" si="31"/>
        <v>Fri</v>
      </c>
      <c r="D1930" t="s">
        <v>17</v>
      </c>
      <c r="E1930" t="str">
        <f>_xlfn.XLOOKUP(SalesData[[#This Row],[Product]],Menu[Product],Menu[Category])</f>
        <v>Beverage</v>
      </c>
      <c r="F1930" t="s">
        <v>16</v>
      </c>
      <c r="G1930">
        <v>2</v>
      </c>
      <c r="H1930" s="3">
        <f>_xlfn.XLOOKUP(SalesData[[#This Row],[Product]],Menu[Product],Menu[Unit Price])</f>
        <v>6</v>
      </c>
      <c r="I1930" s="3">
        <f>SalesData[[#This Row],[Qty]]*SalesData[[#This Row],[Unit Price]]</f>
        <v>12</v>
      </c>
    </row>
    <row r="1931" spans="1:9" x14ac:dyDescent="0.3">
      <c r="A1931" s="2">
        <v>45744</v>
      </c>
      <c r="B1931" s="1">
        <v>0.31663049908159929</v>
      </c>
      <c r="C1931" t="str">
        <f t="shared" si="31"/>
        <v>Fri</v>
      </c>
      <c r="D1931" t="s">
        <v>19</v>
      </c>
      <c r="E1931" t="str">
        <f>_xlfn.XLOOKUP(SalesData[[#This Row],[Product]],Menu[Product],Menu[Category])</f>
        <v>Beverage</v>
      </c>
      <c r="F1931" t="s">
        <v>18</v>
      </c>
      <c r="G1931">
        <v>2</v>
      </c>
      <c r="H1931" s="3">
        <f>_xlfn.XLOOKUP(SalesData[[#This Row],[Product]],Menu[Product],Menu[Unit Price])</f>
        <v>3.5</v>
      </c>
      <c r="I1931" s="3">
        <f>SalesData[[#This Row],[Qty]]*SalesData[[#This Row],[Unit Price]]</f>
        <v>7</v>
      </c>
    </row>
    <row r="1932" spans="1:9" x14ac:dyDescent="0.3">
      <c r="A1932" s="2">
        <v>45744</v>
      </c>
      <c r="B1932" s="1">
        <v>0.3172739527280618</v>
      </c>
      <c r="C1932" t="str">
        <f t="shared" si="31"/>
        <v>Fri</v>
      </c>
      <c r="D1932" t="s">
        <v>10</v>
      </c>
      <c r="E1932" t="str">
        <f>_xlfn.XLOOKUP(SalesData[[#This Row],[Product]],Menu[Product],Menu[Category])</f>
        <v>Beverage</v>
      </c>
      <c r="F1932" t="s">
        <v>18</v>
      </c>
      <c r="G1932">
        <v>2</v>
      </c>
      <c r="H1932" s="3">
        <f>_xlfn.XLOOKUP(SalesData[[#This Row],[Product]],Menu[Product],Menu[Unit Price])</f>
        <v>3.5</v>
      </c>
      <c r="I1932" s="3">
        <f>SalesData[[#This Row],[Qty]]*SalesData[[#This Row],[Unit Price]]</f>
        <v>7</v>
      </c>
    </row>
    <row r="1933" spans="1:9" x14ac:dyDescent="0.3">
      <c r="A1933" s="2">
        <v>45744</v>
      </c>
      <c r="B1933" s="1">
        <v>0.31925375186369359</v>
      </c>
      <c r="C1933" t="str">
        <f t="shared" si="31"/>
        <v>Fri</v>
      </c>
      <c r="D1933" t="s">
        <v>19</v>
      </c>
      <c r="E1933" t="str">
        <f>_xlfn.XLOOKUP(SalesData[[#This Row],[Product]],Menu[Product],Menu[Category])</f>
        <v>Food</v>
      </c>
      <c r="F1933" t="s">
        <v>15</v>
      </c>
      <c r="G1933">
        <v>3</v>
      </c>
      <c r="H1933" s="3">
        <f>_xlfn.XLOOKUP(SalesData[[#This Row],[Product]],Menu[Product],Menu[Unit Price])</f>
        <v>10</v>
      </c>
      <c r="I1933" s="3">
        <f>SalesData[[#This Row],[Qty]]*SalesData[[#This Row],[Unit Price]]</f>
        <v>30</v>
      </c>
    </row>
    <row r="1934" spans="1:9" x14ac:dyDescent="0.3">
      <c r="A1934" s="2">
        <v>45744</v>
      </c>
      <c r="B1934" s="1">
        <v>0.31966881520308588</v>
      </c>
      <c r="C1934" t="str">
        <f t="shared" si="31"/>
        <v>Fri</v>
      </c>
      <c r="D1934" t="s">
        <v>17</v>
      </c>
      <c r="E1934" t="str">
        <f>_xlfn.XLOOKUP(SalesData[[#This Row],[Product]],Menu[Product],Menu[Category])</f>
        <v>Beverage</v>
      </c>
      <c r="F1934" t="s">
        <v>13</v>
      </c>
      <c r="G1934">
        <v>2</v>
      </c>
      <c r="H1934" s="3">
        <f>_xlfn.XLOOKUP(SalesData[[#This Row],[Product]],Menu[Product],Menu[Unit Price])</f>
        <v>5.25</v>
      </c>
      <c r="I1934" s="3">
        <f>SalesData[[#This Row],[Qty]]*SalesData[[#This Row],[Unit Price]]</f>
        <v>10.5</v>
      </c>
    </row>
    <row r="1935" spans="1:9" x14ac:dyDescent="0.3">
      <c r="A1935" s="2">
        <v>45744</v>
      </c>
      <c r="B1935" s="1">
        <v>0.32239272668528834</v>
      </c>
      <c r="C1935" t="str">
        <f t="shared" si="31"/>
        <v>Fri</v>
      </c>
      <c r="D1935" t="s">
        <v>17</v>
      </c>
      <c r="E1935" t="str">
        <f>_xlfn.XLOOKUP(SalesData[[#This Row],[Product]],Menu[Product],Menu[Category])</f>
        <v>Food</v>
      </c>
      <c r="F1935" t="s">
        <v>20</v>
      </c>
      <c r="G1935">
        <v>3</v>
      </c>
      <c r="H1935" s="3">
        <f>_xlfn.XLOOKUP(SalesData[[#This Row],[Product]],Menu[Product],Menu[Unit Price])</f>
        <v>4.25</v>
      </c>
      <c r="I1935" s="3">
        <f>SalesData[[#This Row],[Qty]]*SalesData[[#This Row],[Unit Price]]</f>
        <v>12.75</v>
      </c>
    </row>
    <row r="1936" spans="1:9" x14ac:dyDescent="0.3">
      <c r="A1936" s="2">
        <v>45744</v>
      </c>
      <c r="B1936" s="1">
        <v>0.32270223765890593</v>
      </c>
      <c r="C1936" t="str">
        <f t="shared" si="31"/>
        <v>Fri</v>
      </c>
      <c r="D1936" t="s">
        <v>17</v>
      </c>
      <c r="E1936" t="str">
        <f>_xlfn.XLOOKUP(SalesData[[#This Row],[Product]],Menu[Product],Menu[Category])</f>
        <v>Beverage</v>
      </c>
      <c r="F1936" t="s">
        <v>14</v>
      </c>
      <c r="G1936">
        <v>4</v>
      </c>
      <c r="H1936" s="3">
        <f>_xlfn.XLOOKUP(SalesData[[#This Row],[Product]],Menu[Product],Menu[Unit Price])</f>
        <v>3.25</v>
      </c>
      <c r="I1936" s="3">
        <f>SalesData[[#This Row],[Qty]]*SalesData[[#This Row],[Unit Price]]</f>
        <v>13</v>
      </c>
    </row>
    <row r="1937" spans="1:9" x14ac:dyDescent="0.3">
      <c r="A1937" s="2">
        <v>45744</v>
      </c>
      <c r="B1937" s="1">
        <v>0.32282507218959372</v>
      </c>
      <c r="C1937" t="str">
        <f t="shared" si="31"/>
        <v>Fri</v>
      </c>
      <c r="D1937" t="s">
        <v>8</v>
      </c>
      <c r="E1937" t="str">
        <f>_xlfn.XLOOKUP(SalesData[[#This Row],[Product]],Menu[Product],Menu[Category])</f>
        <v>Beverage</v>
      </c>
      <c r="F1937" t="s">
        <v>21</v>
      </c>
      <c r="G1937">
        <v>2</v>
      </c>
      <c r="H1937" s="3">
        <f>_xlfn.XLOOKUP(SalesData[[#This Row],[Product]],Menu[Product],Menu[Unit Price])</f>
        <v>5.75</v>
      </c>
      <c r="I1937" s="3">
        <f>SalesData[[#This Row],[Qty]]*SalesData[[#This Row],[Unit Price]]</f>
        <v>11.5</v>
      </c>
    </row>
    <row r="1938" spans="1:9" x14ac:dyDescent="0.3">
      <c r="A1938" s="2">
        <v>45744</v>
      </c>
      <c r="B1938" s="1">
        <v>0.3239710852033475</v>
      </c>
      <c r="C1938" t="str">
        <f t="shared" si="31"/>
        <v>Fri</v>
      </c>
      <c r="D1938" t="s">
        <v>17</v>
      </c>
      <c r="E1938" t="str">
        <f>_xlfn.XLOOKUP(SalesData[[#This Row],[Product]],Menu[Product],Menu[Category])</f>
        <v>Beverage</v>
      </c>
      <c r="F1938" t="s">
        <v>16</v>
      </c>
      <c r="G1938">
        <v>2</v>
      </c>
      <c r="H1938" s="3">
        <f>_xlfn.XLOOKUP(SalesData[[#This Row],[Product]],Menu[Product],Menu[Unit Price])</f>
        <v>6</v>
      </c>
      <c r="I1938" s="3">
        <f>SalesData[[#This Row],[Qty]]*SalesData[[#This Row],[Unit Price]]</f>
        <v>12</v>
      </c>
    </row>
    <row r="1939" spans="1:9" x14ac:dyDescent="0.3">
      <c r="A1939" s="2">
        <v>45744</v>
      </c>
      <c r="B1939" s="1">
        <v>0.32536945374456483</v>
      </c>
      <c r="C1939" t="str">
        <f t="shared" si="31"/>
        <v>Fri</v>
      </c>
      <c r="D1939" t="s">
        <v>8</v>
      </c>
      <c r="E1939" t="str">
        <f>_xlfn.XLOOKUP(SalesData[[#This Row],[Product]],Menu[Product],Menu[Category])</f>
        <v>Food</v>
      </c>
      <c r="F1939" t="s">
        <v>22</v>
      </c>
      <c r="G1939">
        <v>2</v>
      </c>
      <c r="H1939" s="3">
        <f>_xlfn.XLOOKUP(SalesData[[#This Row],[Product]],Menu[Product],Menu[Unit Price])</f>
        <v>4.75</v>
      </c>
      <c r="I1939" s="3">
        <f>SalesData[[#This Row],[Qty]]*SalesData[[#This Row],[Unit Price]]</f>
        <v>9.5</v>
      </c>
    </row>
    <row r="1940" spans="1:9" x14ac:dyDescent="0.3">
      <c r="A1940" s="2">
        <v>45744</v>
      </c>
      <c r="B1940" s="1">
        <v>0.32742220166132319</v>
      </c>
      <c r="C1940" t="str">
        <f t="shared" si="31"/>
        <v>Fri</v>
      </c>
      <c r="D1940" t="s">
        <v>8</v>
      </c>
      <c r="E1940" t="str">
        <f>_xlfn.XLOOKUP(SalesData[[#This Row],[Product]],Menu[Product],Menu[Category])</f>
        <v>Food</v>
      </c>
      <c r="F1940" t="s">
        <v>23</v>
      </c>
      <c r="G1940">
        <v>1</v>
      </c>
      <c r="H1940" s="3">
        <f>_xlfn.XLOOKUP(SalesData[[#This Row],[Product]],Menu[Product],Menu[Unit Price])</f>
        <v>9.5</v>
      </c>
      <c r="I1940" s="3">
        <f>SalesData[[#This Row],[Qty]]*SalesData[[#This Row],[Unit Price]]</f>
        <v>9.5</v>
      </c>
    </row>
    <row r="1941" spans="1:9" x14ac:dyDescent="0.3">
      <c r="A1941" s="2">
        <v>45744</v>
      </c>
      <c r="B1941" s="1">
        <v>0.32833358305640259</v>
      </c>
      <c r="C1941" t="str">
        <f t="shared" si="31"/>
        <v>Fri</v>
      </c>
      <c r="D1941" t="s">
        <v>8</v>
      </c>
      <c r="E1941" t="str">
        <f>_xlfn.XLOOKUP(SalesData[[#This Row],[Product]],Menu[Product],Menu[Category])</f>
        <v>Food</v>
      </c>
      <c r="F1941" t="s">
        <v>20</v>
      </c>
      <c r="G1941">
        <v>2</v>
      </c>
      <c r="H1941" s="3">
        <f>_xlfn.XLOOKUP(SalesData[[#This Row],[Product]],Menu[Product],Menu[Unit Price])</f>
        <v>4.25</v>
      </c>
      <c r="I1941" s="3">
        <f>SalesData[[#This Row],[Qty]]*SalesData[[#This Row],[Unit Price]]</f>
        <v>8.5</v>
      </c>
    </row>
    <row r="1942" spans="1:9" x14ac:dyDescent="0.3">
      <c r="A1942" s="2">
        <v>45744</v>
      </c>
      <c r="B1942" s="1">
        <v>0.32932362915588442</v>
      </c>
      <c r="C1942" t="str">
        <f t="shared" si="31"/>
        <v>Fri</v>
      </c>
      <c r="D1942" t="s">
        <v>10</v>
      </c>
      <c r="E1942" t="str">
        <f>_xlfn.XLOOKUP(SalesData[[#This Row],[Product]],Menu[Product],Menu[Category])</f>
        <v>Food</v>
      </c>
      <c r="F1942" t="s">
        <v>15</v>
      </c>
      <c r="G1942">
        <v>2</v>
      </c>
      <c r="H1942" s="3">
        <f>_xlfn.XLOOKUP(SalesData[[#This Row],[Product]],Menu[Product],Menu[Unit Price])</f>
        <v>10</v>
      </c>
      <c r="I1942" s="3">
        <f>SalesData[[#This Row],[Qty]]*SalesData[[#This Row],[Unit Price]]</f>
        <v>20</v>
      </c>
    </row>
    <row r="1943" spans="1:9" x14ac:dyDescent="0.3">
      <c r="A1943" s="2">
        <v>45744</v>
      </c>
      <c r="B1943" s="1">
        <v>0.32936828078575531</v>
      </c>
      <c r="C1943" t="str">
        <f t="shared" si="31"/>
        <v>Fri</v>
      </c>
      <c r="D1943" t="s">
        <v>8</v>
      </c>
      <c r="E1943" t="str">
        <f>_xlfn.XLOOKUP(SalesData[[#This Row],[Product]],Menu[Product],Menu[Category])</f>
        <v>Food</v>
      </c>
      <c r="F1943" t="s">
        <v>23</v>
      </c>
      <c r="G1943">
        <v>3</v>
      </c>
      <c r="H1943" s="3">
        <f>_xlfn.XLOOKUP(SalesData[[#This Row],[Product]],Menu[Product],Menu[Unit Price])</f>
        <v>9.5</v>
      </c>
      <c r="I1943" s="3">
        <f>SalesData[[#This Row],[Qty]]*SalesData[[#This Row],[Unit Price]]</f>
        <v>28.5</v>
      </c>
    </row>
    <row r="1944" spans="1:9" x14ac:dyDescent="0.3">
      <c r="A1944" s="2">
        <v>45744</v>
      </c>
      <c r="B1944" s="1">
        <v>0.32947225469134928</v>
      </c>
      <c r="C1944" t="str">
        <f t="shared" si="31"/>
        <v>Fri</v>
      </c>
      <c r="D1944" t="s">
        <v>8</v>
      </c>
      <c r="E1944" t="str">
        <f>_xlfn.XLOOKUP(SalesData[[#This Row],[Product]],Menu[Product],Menu[Category])</f>
        <v>Beverage</v>
      </c>
      <c r="F1944" t="s">
        <v>18</v>
      </c>
      <c r="G1944">
        <v>3</v>
      </c>
      <c r="H1944" s="3">
        <f>_xlfn.XLOOKUP(SalesData[[#This Row],[Product]],Menu[Product],Menu[Unit Price])</f>
        <v>3.5</v>
      </c>
      <c r="I1944" s="3">
        <f>SalesData[[#This Row],[Qty]]*SalesData[[#This Row],[Unit Price]]</f>
        <v>10.5</v>
      </c>
    </row>
    <row r="1945" spans="1:9" x14ac:dyDescent="0.3">
      <c r="A1945" s="2">
        <v>45744</v>
      </c>
      <c r="B1945" s="1">
        <v>0.33219102794335448</v>
      </c>
      <c r="C1945" t="str">
        <f t="shared" si="31"/>
        <v>Fri</v>
      </c>
      <c r="D1945" t="s">
        <v>8</v>
      </c>
      <c r="E1945" t="str">
        <f>_xlfn.XLOOKUP(SalesData[[#This Row],[Product]],Menu[Product],Menu[Category])</f>
        <v>Food</v>
      </c>
      <c r="F1945" t="s">
        <v>22</v>
      </c>
      <c r="G1945">
        <v>4</v>
      </c>
      <c r="H1945" s="3">
        <f>_xlfn.XLOOKUP(SalesData[[#This Row],[Product]],Menu[Product],Menu[Unit Price])</f>
        <v>4.75</v>
      </c>
      <c r="I1945" s="3">
        <f>SalesData[[#This Row],[Qty]]*SalesData[[#This Row],[Unit Price]]</f>
        <v>19</v>
      </c>
    </row>
    <row r="1946" spans="1:9" x14ac:dyDescent="0.3">
      <c r="A1946" s="2">
        <v>45744</v>
      </c>
      <c r="B1946" s="1">
        <v>0.34985014985809376</v>
      </c>
      <c r="C1946" t="str">
        <f t="shared" si="31"/>
        <v>Fri</v>
      </c>
      <c r="D1946" t="s">
        <v>10</v>
      </c>
      <c r="E1946" t="str">
        <f>_xlfn.XLOOKUP(SalesData[[#This Row],[Product]],Menu[Product],Menu[Category])</f>
        <v>Food</v>
      </c>
      <c r="F1946" t="s">
        <v>22</v>
      </c>
      <c r="G1946">
        <v>1</v>
      </c>
      <c r="H1946" s="3">
        <f>_xlfn.XLOOKUP(SalesData[[#This Row],[Product]],Menu[Product],Menu[Unit Price])</f>
        <v>4.75</v>
      </c>
      <c r="I1946" s="3">
        <f>SalesData[[#This Row],[Qty]]*SalesData[[#This Row],[Unit Price]]</f>
        <v>4.75</v>
      </c>
    </row>
    <row r="1947" spans="1:9" x14ac:dyDescent="0.3">
      <c r="A1947" s="2">
        <v>45744</v>
      </c>
      <c r="B1947" s="1">
        <v>0.35620377764528327</v>
      </c>
      <c r="C1947" t="str">
        <f t="shared" si="31"/>
        <v>Fri</v>
      </c>
      <c r="D1947" t="s">
        <v>17</v>
      </c>
      <c r="E1947" t="str">
        <f>_xlfn.XLOOKUP(SalesData[[#This Row],[Product]],Menu[Product],Menu[Category])</f>
        <v>Beverage</v>
      </c>
      <c r="F1947" t="s">
        <v>18</v>
      </c>
      <c r="G1947">
        <v>3</v>
      </c>
      <c r="H1947" s="3">
        <f>_xlfn.XLOOKUP(SalesData[[#This Row],[Product]],Menu[Product],Menu[Unit Price])</f>
        <v>3.5</v>
      </c>
      <c r="I1947" s="3">
        <f>SalesData[[#This Row],[Qty]]*SalesData[[#This Row],[Unit Price]]</f>
        <v>10.5</v>
      </c>
    </row>
    <row r="1948" spans="1:9" x14ac:dyDescent="0.3">
      <c r="A1948" s="2">
        <v>45744</v>
      </c>
      <c r="B1948" s="1">
        <v>0.36154650148324496</v>
      </c>
      <c r="C1948" t="str">
        <f t="shared" si="31"/>
        <v>Fri</v>
      </c>
      <c r="D1948" t="s">
        <v>19</v>
      </c>
      <c r="E1948" t="str">
        <f>_xlfn.XLOOKUP(SalesData[[#This Row],[Product]],Menu[Product],Menu[Category])</f>
        <v>Food</v>
      </c>
      <c r="F1948" t="s">
        <v>22</v>
      </c>
      <c r="G1948">
        <v>2</v>
      </c>
      <c r="H1948" s="3">
        <f>_xlfn.XLOOKUP(SalesData[[#This Row],[Product]],Menu[Product],Menu[Unit Price])</f>
        <v>4.75</v>
      </c>
      <c r="I1948" s="3">
        <f>SalesData[[#This Row],[Qty]]*SalesData[[#This Row],[Unit Price]]</f>
        <v>9.5</v>
      </c>
    </row>
    <row r="1949" spans="1:9" x14ac:dyDescent="0.3">
      <c r="A1949" s="2">
        <v>45744</v>
      </c>
      <c r="B1949" s="1">
        <v>0.37121404219935439</v>
      </c>
      <c r="C1949" t="str">
        <f t="shared" si="31"/>
        <v>Fri</v>
      </c>
      <c r="D1949" t="s">
        <v>17</v>
      </c>
      <c r="E1949" t="str">
        <f>_xlfn.XLOOKUP(SalesData[[#This Row],[Product]],Menu[Product],Menu[Category])</f>
        <v>Food</v>
      </c>
      <c r="F1949" t="s">
        <v>15</v>
      </c>
      <c r="G1949">
        <v>4</v>
      </c>
      <c r="H1949" s="3">
        <f>_xlfn.XLOOKUP(SalesData[[#This Row],[Product]],Menu[Product],Menu[Unit Price])</f>
        <v>10</v>
      </c>
      <c r="I1949" s="3">
        <f>SalesData[[#This Row],[Qty]]*SalesData[[#This Row],[Unit Price]]</f>
        <v>40</v>
      </c>
    </row>
    <row r="1950" spans="1:9" x14ac:dyDescent="0.3">
      <c r="A1950" s="2">
        <v>45744</v>
      </c>
      <c r="B1950" s="1">
        <v>0.37429437691981698</v>
      </c>
      <c r="C1950" t="str">
        <f t="shared" si="31"/>
        <v>Fri</v>
      </c>
      <c r="D1950" t="s">
        <v>17</v>
      </c>
      <c r="E1950" t="str">
        <f>_xlfn.XLOOKUP(SalesData[[#This Row],[Product]],Menu[Product],Menu[Category])</f>
        <v>Beverage</v>
      </c>
      <c r="F1950" t="s">
        <v>12</v>
      </c>
      <c r="G1950">
        <v>1</v>
      </c>
      <c r="H1950" s="3">
        <f>_xlfn.XLOOKUP(SalesData[[#This Row],[Product]],Menu[Product],Menu[Unit Price])</f>
        <v>5.5</v>
      </c>
      <c r="I1950" s="3">
        <f>SalesData[[#This Row],[Qty]]*SalesData[[#This Row],[Unit Price]]</f>
        <v>5.5</v>
      </c>
    </row>
    <row r="1951" spans="1:9" x14ac:dyDescent="0.3">
      <c r="A1951" s="2">
        <v>45744</v>
      </c>
      <c r="B1951" s="1">
        <v>0.37636262019314826</v>
      </c>
      <c r="C1951" t="str">
        <f t="shared" si="31"/>
        <v>Fri</v>
      </c>
      <c r="D1951" t="s">
        <v>8</v>
      </c>
      <c r="E1951" t="str">
        <f>_xlfn.XLOOKUP(SalesData[[#This Row],[Product]],Menu[Product],Menu[Category])</f>
        <v>Beverage</v>
      </c>
      <c r="F1951" t="s">
        <v>16</v>
      </c>
      <c r="G1951">
        <v>3</v>
      </c>
      <c r="H1951" s="3">
        <f>_xlfn.XLOOKUP(SalesData[[#This Row],[Product]],Menu[Product],Menu[Unit Price])</f>
        <v>6</v>
      </c>
      <c r="I1951" s="3">
        <f>SalesData[[#This Row],[Qty]]*SalesData[[#This Row],[Unit Price]]</f>
        <v>18</v>
      </c>
    </row>
    <row r="1952" spans="1:9" x14ac:dyDescent="0.3">
      <c r="A1952" s="2">
        <v>45744</v>
      </c>
      <c r="B1952" s="1">
        <v>0.38096542565109182</v>
      </c>
      <c r="C1952" t="str">
        <f t="shared" si="31"/>
        <v>Fri</v>
      </c>
      <c r="D1952" t="s">
        <v>8</v>
      </c>
      <c r="E1952" t="str">
        <f>_xlfn.XLOOKUP(SalesData[[#This Row],[Product]],Menu[Product],Menu[Category])</f>
        <v>Beverage</v>
      </c>
      <c r="F1952" t="s">
        <v>13</v>
      </c>
      <c r="G1952">
        <v>2</v>
      </c>
      <c r="H1952" s="3">
        <f>_xlfn.XLOOKUP(SalesData[[#This Row],[Product]],Menu[Product],Menu[Unit Price])</f>
        <v>5.25</v>
      </c>
      <c r="I1952" s="3">
        <f>SalesData[[#This Row],[Qty]]*SalesData[[#This Row],[Unit Price]]</f>
        <v>10.5</v>
      </c>
    </row>
    <row r="1953" spans="1:9" x14ac:dyDescent="0.3">
      <c r="A1953" s="2">
        <v>45744</v>
      </c>
      <c r="B1953" s="1">
        <v>0.38175968284203737</v>
      </c>
      <c r="C1953" t="str">
        <f t="shared" si="31"/>
        <v>Fri</v>
      </c>
      <c r="D1953" t="s">
        <v>19</v>
      </c>
      <c r="E1953" t="str">
        <f>_xlfn.XLOOKUP(SalesData[[#This Row],[Product]],Menu[Product],Menu[Category])</f>
        <v>Beverage</v>
      </c>
      <c r="F1953" t="s">
        <v>14</v>
      </c>
      <c r="G1953">
        <v>1</v>
      </c>
      <c r="H1953" s="3">
        <f>_xlfn.XLOOKUP(SalesData[[#This Row],[Product]],Menu[Product],Menu[Unit Price])</f>
        <v>3.25</v>
      </c>
      <c r="I1953" s="3">
        <f>SalesData[[#This Row],[Qty]]*SalesData[[#This Row],[Unit Price]]</f>
        <v>3.25</v>
      </c>
    </row>
    <row r="1954" spans="1:9" x14ac:dyDescent="0.3">
      <c r="A1954" s="2">
        <v>45744</v>
      </c>
      <c r="B1954" s="1">
        <v>0.39744161498900843</v>
      </c>
      <c r="C1954" t="str">
        <f t="shared" si="31"/>
        <v>Fri</v>
      </c>
      <c r="D1954" t="s">
        <v>17</v>
      </c>
      <c r="E1954" t="str">
        <f>_xlfn.XLOOKUP(SalesData[[#This Row],[Product]],Menu[Product],Menu[Category])</f>
        <v>Food</v>
      </c>
      <c r="F1954" t="s">
        <v>20</v>
      </c>
      <c r="G1954">
        <v>1</v>
      </c>
      <c r="H1954" s="3">
        <f>_xlfn.XLOOKUP(SalesData[[#This Row],[Product]],Menu[Product],Menu[Unit Price])</f>
        <v>4.25</v>
      </c>
      <c r="I1954" s="3">
        <f>SalesData[[#This Row],[Qty]]*SalesData[[#This Row],[Unit Price]]</f>
        <v>4.25</v>
      </c>
    </row>
    <row r="1955" spans="1:9" x14ac:dyDescent="0.3">
      <c r="A1955" s="2">
        <v>45744</v>
      </c>
      <c r="B1955" s="1">
        <v>0.40588241349255261</v>
      </c>
      <c r="C1955" t="str">
        <f t="shared" si="31"/>
        <v>Fri</v>
      </c>
      <c r="D1955" t="s">
        <v>19</v>
      </c>
      <c r="E1955" t="str">
        <f>_xlfn.XLOOKUP(SalesData[[#This Row],[Product]],Menu[Product],Menu[Category])</f>
        <v>Beverage</v>
      </c>
      <c r="F1955" t="s">
        <v>12</v>
      </c>
      <c r="G1955">
        <v>1</v>
      </c>
      <c r="H1955" s="3">
        <f>_xlfn.XLOOKUP(SalesData[[#This Row],[Product]],Menu[Product],Menu[Unit Price])</f>
        <v>5.5</v>
      </c>
      <c r="I1955" s="3">
        <f>SalesData[[#This Row],[Qty]]*SalesData[[#This Row],[Unit Price]]</f>
        <v>5.5</v>
      </c>
    </row>
    <row r="1956" spans="1:9" x14ac:dyDescent="0.3">
      <c r="A1956" s="2">
        <v>45744</v>
      </c>
      <c r="B1956" s="1">
        <v>0.41199908522884926</v>
      </c>
      <c r="C1956" t="str">
        <f t="shared" si="31"/>
        <v>Fri</v>
      </c>
      <c r="D1956" t="s">
        <v>19</v>
      </c>
      <c r="E1956" t="str">
        <f>_xlfn.XLOOKUP(SalesData[[#This Row],[Product]],Menu[Product],Menu[Category])</f>
        <v>Food</v>
      </c>
      <c r="F1956" t="s">
        <v>23</v>
      </c>
      <c r="G1956">
        <v>4</v>
      </c>
      <c r="H1956" s="3">
        <f>_xlfn.XLOOKUP(SalesData[[#This Row],[Product]],Menu[Product],Menu[Unit Price])</f>
        <v>9.5</v>
      </c>
      <c r="I1956" s="3">
        <f>SalesData[[#This Row],[Qty]]*SalesData[[#This Row],[Unit Price]]</f>
        <v>38</v>
      </c>
    </row>
    <row r="1957" spans="1:9" x14ac:dyDescent="0.3">
      <c r="A1957" s="2">
        <v>45744</v>
      </c>
      <c r="B1957" s="1">
        <v>0.41864153090926937</v>
      </c>
      <c r="C1957" t="str">
        <f t="shared" si="31"/>
        <v>Fri</v>
      </c>
      <c r="D1957" t="s">
        <v>17</v>
      </c>
      <c r="E1957" t="str">
        <f>_xlfn.XLOOKUP(SalesData[[#This Row],[Product]],Menu[Product],Menu[Category])</f>
        <v>Beverage</v>
      </c>
      <c r="F1957" t="s">
        <v>14</v>
      </c>
      <c r="G1957">
        <v>4</v>
      </c>
      <c r="H1957" s="3">
        <f>_xlfn.XLOOKUP(SalesData[[#This Row],[Product]],Menu[Product],Menu[Unit Price])</f>
        <v>3.25</v>
      </c>
      <c r="I1957" s="3">
        <f>SalesData[[#This Row],[Qty]]*SalesData[[#This Row],[Unit Price]]</f>
        <v>13</v>
      </c>
    </row>
    <row r="1958" spans="1:9" x14ac:dyDescent="0.3">
      <c r="A1958" s="2">
        <v>45744</v>
      </c>
      <c r="B1958" s="1">
        <v>0.42068276035294039</v>
      </c>
      <c r="C1958" t="str">
        <f t="shared" si="31"/>
        <v>Fri</v>
      </c>
      <c r="D1958" t="s">
        <v>17</v>
      </c>
      <c r="E1958" t="str">
        <f>_xlfn.XLOOKUP(SalesData[[#This Row],[Product]],Menu[Product],Menu[Category])</f>
        <v>Beverage</v>
      </c>
      <c r="F1958" t="s">
        <v>21</v>
      </c>
      <c r="G1958">
        <v>3</v>
      </c>
      <c r="H1958" s="3">
        <f>_xlfn.XLOOKUP(SalesData[[#This Row],[Product]],Menu[Product],Menu[Unit Price])</f>
        <v>5.75</v>
      </c>
      <c r="I1958" s="3">
        <f>SalesData[[#This Row],[Qty]]*SalesData[[#This Row],[Unit Price]]</f>
        <v>17.25</v>
      </c>
    </row>
    <row r="1959" spans="1:9" x14ac:dyDescent="0.3">
      <c r="A1959" s="2">
        <v>45744</v>
      </c>
      <c r="B1959" s="1">
        <v>0.42636426363761915</v>
      </c>
      <c r="C1959" t="str">
        <f t="shared" si="31"/>
        <v>Fri</v>
      </c>
      <c r="D1959" t="s">
        <v>17</v>
      </c>
      <c r="E1959" t="str">
        <f>_xlfn.XLOOKUP(SalesData[[#This Row],[Product]],Menu[Product],Menu[Category])</f>
        <v>Beverage</v>
      </c>
      <c r="F1959" t="s">
        <v>12</v>
      </c>
      <c r="G1959">
        <v>1</v>
      </c>
      <c r="H1959" s="3">
        <f>_xlfn.XLOOKUP(SalesData[[#This Row],[Product]],Menu[Product],Menu[Unit Price])</f>
        <v>5.5</v>
      </c>
      <c r="I1959" s="3">
        <f>SalesData[[#This Row],[Qty]]*SalesData[[#This Row],[Unit Price]]</f>
        <v>5.5</v>
      </c>
    </row>
    <row r="1960" spans="1:9" x14ac:dyDescent="0.3">
      <c r="A1960" s="2">
        <v>45744</v>
      </c>
      <c r="B1960" s="1">
        <v>0.42712797079300197</v>
      </c>
      <c r="C1960" t="str">
        <f t="shared" si="31"/>
        <v>Fri</v>
      </c>
      <c r="D1960" t="s">
        <v>19</v>
      </c>
      <c r="E1960" t="str">
        <f>_xlfn.XLOOKUP(SalesData[[#This Row],[Product]],Menu[Product],Menu[Category])</f>
        <v>Beverage</v>
      </c>
      <c r="F1960" t="s">
        <v>14</v>
      </c>
      <c r="G1960">
        <v>3</v>
      </c>
      <c r="H1960" s="3">
        <f>_xlfn.XLOOKUP(SalesData[[#This Row],[Product]],Menu[Product],Menu[Unit Price])</f>
        <v>3.25</v>
      </c>
      <c r="I1960" s="3">
        <f>SalesData[[#This Row],[Qty]]*SalesData[[#This Row],[Unit Price]]</f>
        <v>9.75</v>
      </c>
    </row>
    <row r="1961" spans="1:9" x14ac:dyDescent="0.3">
      <c r="A1961" s="2">
        <v>45744</v>
      </c>
      <c r="B1961" s="1">
        <v>0.43079026007590049</v>
      </c>
      <c r="C1961" t="str">
        <f t="shared" si="31"/>
        <v>Fri</v>
      </c>
      <c r="D1961" t="s">
        <v>17</v>
      </c>
      <c r="E1961" t="str">
        <f>_xlfn.XLOOKUP(SalesData[[#This Row],[Product]],Menu[Product],Menu[Category])</f>
        <v>Food</v>
      </c>
      <c r="F1961" t="s">
        <v>15</v>
      </c>
      <c r="G1961">
        <v>3</v>
      </c>
      <c r="H1961" s="3">
        <f>_xlfn.XLOOKUP(SalesData[[#This Row],[Product]],Menu[Product],Menu[Unit Price])</f>
        <v>10</v>
      </c>
      <c r="I1961" s="3">
        <f>SalesData[[#This Row],[Qty]]*SalesData[[#This Row],[Unit Price]]</f>
        <v>30</v>
      </c>
    </row>
    <row r="1962" spans="1:9" x14ac:dyDescent="0.3">
      <c r="A1962" s="2">
        <v>45744</v>
      </c>
      <c r="B1962" s="1">
        <v>0.43126330470781882</v>
      </c>
      <c r="C1962" t="str">
        <f t="shared" si="31"/>
        <v>Fri</v>
      </c>
      <c r="D1962" t="s">
        <v>10</v>
      </c>
      <c r="E1962" t="str">
        <f>_xlfn.XLOOKUP(SalesData[[#This Row],[Product]],Menu[Product],Menu[Category])</f>
        <v>Beverage</v>
      </c>
      <c r="F1962" t="s">
        <v>18</v>
      </c>
      <c r="G1962">
        <v>3</v>
      </c>
      <c r="H1962" s="3">
        <f>_xlfn.XLOOKUP(SalesData[[#This Row],[Product]],Menu[Product],Menu[Unit Price])</f>
        <v>3.5</v>
      </c>
      <c r="I1962" s="3">
        <f>SalesData[[#This Row],[Qty]]*SalesData[[#This Row],[Unit Price]]</f>
        <v>10.5</v>
      </c>
    </row>
    <row r="1963" spans="1:9" x14ac:dyDescent="0.3">
      <c r="A1963" s="2">
        <v>45744</v>
      </c>
      <c r="B1963" s="1">
        <v>0.46222990031814026</v>
      </c>
      <c r="C1963" t="str">
        <f t="shared" si="31"/>
        <v>Fri</v>
      </c>
      <c r="D1963" t="s">
        <v>17</v>
      </c>
      <c r="E1963" t="str">
        <f>_xlfn.XLOOKUP(SalesData[[#This Row],[Product]],Menu[Product],Menu[Category])</f>
        <v>Beverage</v>
      </c>
      <c r="F1963" t="s">
        <v>13</v>
      </c>
      <c r="G1963">
        <v>3</v>
      </c>
      <c r="H1963" s="3">
        <f>_xlfn.XLOOKUP(SalesData[[#This Row],[Product]],Menu[Product],Menu[Unit Price])</f>
        <v>5.25</v>
      </c>
      <c r="I1963" s="3">
        <f>SalesData[[#This Row],[Qty]]*SalesData[[#This Row],[Unit Price]]</f>
        <v>15.75</v>
      </c>
    </row>
    <row r="1964" spans="1:9" x14ac:dyDescent="0.3">
      <c r="A1964" s="2">
        <v>45744</v>
      </c>
      <c r="B1964" s="1">
        <v>0.47992094677203595</v>
      </c>
      <c r="C1964" t="str">
        <f t="shared" si="31"/>
        <v>Fri</v>
      </c>
      <c r="D1964" t="s">
        <v>8</v>
      </c>
      <c r="E1964" t="str">
        <f>_xlfn.XLOOKUP(SalesData[[#This Row],[Product]],Menu[Product],Menu[Category])</f>
        <v>Beverage</v>
      </c>
      <c r="F1964" t="s">
        <v>13</v>
      </c>
      <c r="G1964">
        <v>4</v>
      </c>
      <c r="H1964" s="3">
        <f>_xlfn.XLOOKUP(SalesData[[#This Row],[Product]],Menu[Product],Menu[Unit Price])</f>
        <v>5.25</v>
      </c>
      <c r="I1964" s="3">
        <f>SalesData[[#This Row],[Qty]]*SalesData[[#This Row],[Unit Price]]</f>
        <v>21</v>
      </c>
    </row>
    <row r="1965" spans="1:9" x14ac:dyDescent="0.3">
      <c r="A1965" s="2">
        <v>45744</v>
      </c>
      <c r="B1965" s="1">
        <v>0.48235228380349621</v>
      </c>
      <c r="C1965" t="str">
        <f t="shared" si="31"/>
        <v>Fri</v>
      </c>
      <c r="D1965" t="s">
        <v>17</v>
      </c>
      <c r="E1965" t="str">
        <f>_xlfn.XLOOKUP(SalesData[[#This Row],[Product]],Menu[Product],Menu[Category])</f>
        <v>Food</v>
      </c>
      <c r="F1965" t="s">
        <v>23</v>
      </c>
      <c r="G1965">
        <v>1</v>
      </c>
      <c r="H1965" s="3">
        <f>_xlfn.XLOOKUP(SalesData[[#This Row],[Product]],Menu[Product],Menu[Unit Price])</f>
        <v>9.5</v>
      </c>
      <c r="I1965" s="3">
        <f>SalesData[[#This Row],[Qty]]*SalesData[[#This Row],[Unit Price]]</f>
        <v>9.5</v>
      </c>
    </row>
    <row r="1966" spans="1:9" x14ac:dyDescent="0.3">
      <c r="A1966" s="2">
        <v>45744</v>
      </c>
      <c r="B1966" s="1">
        <v>0.48497560205974061</v>
      </c>
      <c r="C1966" t="str">
        <f t="shared" si="31"/>
        <v>Fri</v>
      </c>
      <c r="D1966" t="s">
        <v>10</v>
      </c>
      <c r="E1966" t="str">
        <f>_xlfn.XLOOKUP(SalesData[[#This Row],[Product]],Menu[Product],Menu[Category])</f>
        <v>Food</v>
      </c>
      <c r="F1966" t="s">
        <v>20</v>
      </c>
      <c r="G1966">
        <v>2</v>
      </c>
      <c r="H1966" s="3">
        <f>_xlfn.XLOOKUP(SalesData[[#This Row],[Product]],Menu[Product],Menu[Unit Price])</f>
        <v>4.25</v>
      </c>
      <c r="I1966" s="3">
        <f>SalesData[[#This Row],[Qty]]*SalesData[[#This Row],[Unit Price]]</f>
        <v>8.5</v>
      </c>
    </row>
    <row r="1967" spans="1:9" x14ac:dyDescent="0.3">
      <c r="A1967" s="2">
        <v>45744</v>
      </c>
      <c r="B1967" s="1">
        <v>0.4857574342054487</v>
      </c>
      <c r="C1967" t="str">
        <f t="shared" si="31"/>
        <v>Fri</v>
      </c>
      <c r="D1967" t="s">
        <v>10</v>
      </c>
      <c r="E1967" t="str">
        <f>_xlfn.XLOOKUP(SalesData[[#This Row],[Product]],Menu[Product],Menu[Category])</f>
        <v>Beverage</v>
      </c>
      <c r="F1967" t="s">
        <v>14</v>
      </c>
      <c r="G1967">
        <v>3</v>
      </c>
      <c r="H1967" s="3">
        <f>_xlfn.XLOOKUP(SalesData[[#This Row],[Product]],Menu[Product],Menu[Unit Price])</f>
        <v>3.25</v>
      </c>
      <c r="I1967" s="3">
        <f>SalesData[[#This Row],[Qty]]*SalesData[[#This Row],[Unit Price]]</f>
        <v>9.75</v>
      </c>
    </row>
    <row r="1968" spans="1:9" x14ac:dyDescent="0.3">
      <c r="A1968" s="2">
        <v>45744</v>
      </c>
      <c r="B1968" s="1">
        <v>0.48633249711206283</v>
      </c>
      <c r="C1968" t="str">
        <f t="shared" si="31"/>
        <v>Fri</v>
      </c>
      <c r="D1968" t="s">
        <v>8</v>
      </c>
      <c r="E1968" t="str">
        <f>_xlfn.XLOOKUP(SalesData[[#This Row],[Product]],Menu[Product],Menu[Category])</f>
        <v>Food</v>
      </c>
      <c r="F1968" t="s">
        <v>15</v>
      </c>
      <c r="G1968">
        <v>4</v>
      </c>
      <c r="H1968" s="3">
        <f>_xlfn.XLOOKUP(SalesData[[#This Row],[Product]],Menu[Product],Menu[Unit Price])</f>
        <v>10</v>
      </c>
      <c r="I1968" s="3">
        <f>SalesData[[#This Row],[Qty]]*SalesData[[#This Row],[Unit Price]]</f>
        <v>40</v>
      </c>
    </row>
    <row r="1969" spans="1:9" x14ac:dyDescent="0.3">
      <c r="A1969" s="2">
        <v>45744</v>
      </c>
      <c r="B1969" s="1">
        <v>0.48798985066489542</v>
      </c>
      <c r="C1969" t="str">
        <f t="shared" si="31"/>
        <v>Fri</v>
      </c>
      <c r="D1969" t="s">
        <v>10</v>
      </c>
      <c r="E1969" t="str">
        <f>_xlfn.XLOOKUP(SalesData[[#This Row],[Product]],Menu[Product],Menu[Category])</f>
        <v>Beverage</v>
      </c>
      <c r="F1969" t="s">
        <v>12</v>
      </c>
      <c r="G1969">
        <v>4</v>
      </c>
      <c r="H1969" s="3">
        <f>_xlfn.XLOOKUP(SalesData[[#This Row],[Product]],Menu[Product],Menu[Unit Price])</f>
        <v>5.5</v>
      </c>
      <c r="I1969" s="3">
        <f>SalesData[[#This Row],[Qty]]*SalesData[[#This Row],[Unit Price]]</f>
        <v>22</v>
      </c>
    </row>
    <row r="1970" spans="1:9" x14ac:dyDescent="0.3">
      <c r="A1970" s="2">
        <v>45744</v>
      </c>
      <c r="B1970" s="1">
        <v>0.49099935770847353</v>
      </c>
      <c r="C1970" t="str">
        <f t="shared" si="31"/>
        <v>Fri</v>
      </c>
      <c r="D1970" t="s">
        <v>19</v>
      </c>
      <c r="E1970" t="str">
        <f>_xlfn.XLOOKUP(SalesData[[#This Row],[Product]],Menu[Product],Menu[Category])</f>
        <v>Food</v>
      </c>
      <c r="F1970" t="s">
        <v>20</v>
      </c>
      <c r="G1970">
        <v>2</v>
      </c>
      <c r="H1970" s="3">
        <f>_xlfn.XLOOKUP(SalesData[[#This Row],[Product]],Menu[Product],Menu[Unit Price])</f>
        <v>4.25</v>
      </c>
      <c r="I1970" s="3">
        <f>SalesData[[#This Row],[Qty]]*SalesData[[#This Row],[Unit Price]]</f>
        <v>8.5</v>
      </c>
    </row>
    <row r="1971" spans="1:9" x14ac:dyDescent="0.3">
      <c r="A1971" s="2">
        <v>45744</v>
      </c>
      <c r="B1971" s="1">
        <v>0.49278957023895281</v>
      </c>
      <c r="C1971" t="str">
        <f t="shared" si="31"/>
        <v>Fri</v>
      </c>
      <c r="D1971" t="s">
        <v>17</v>
      </c>
      <c r="E1971" t="str">
        <f>_xlfn.XLOOKUP(SalesData[[#This Row],[Product]],Menu[Product],Menu[Category])</f>
        <v>Beverage</v>
      </c>
      <c r="F1971" t="s">
        <v>18</v>
      </c>
      <c r="G1971">
        <v>4</v>
      </c>
      <c r="H1971" s="3">
        <f>_xlfn.XLOOKUP(SalesData[[#This Row],[Product]],Menu[Product],Menu[Unit Price])</f>
        <v>3.5</v>
      </c>
      <c r="I1971" s="3">
        <f>SalesData[[#This Row],[Qty]]*SalesData[[#This Row],[Unit Price]]</f>
        <v>14</v>
      </c>
    </row>
    <row r="1972" spans="1:9" x14ac:dyDescent="0.3">
      <c r="A1972" s="2">
        <v>45744</v>
      </c>
      <c r="B1972" s="1">
        <v>0.49394655847594943</v>
      </c>
      <c r="C1972" t="str">
        <f t="shared" si="31"/>
        <v>Fri</v>
      </c>
      <c r="D1972" t="s">
        <v>19</v>
      </c>
      <c r="E1972" t="str">
        <f>_xlfn.XLOOKUP(SalesData[[#This Row],[Product]],Menu[Product],Menu[Category])</f>
        <v>Beverage</v>
      </c>
      <c r="F1972" t="s">
        <v>21</v>
      </c>
      <c r="G1972">
        <v>1</v>
      </c>
      <c r="H1972" s="3">
        <f>_xlfn.XLOOKUP(SalesData[[#This Row],[Product]],Menu[Product],Menu[Unit Price])</f>
        <v>5.75</v>
      </c>
      <c r="I1972" s="3">
        <f>SalesData[[#This Row],[Qty]]*SalesData[[#This Row],[Unit Price]]</f>
        <v>5.75</v>
      </c>
    </row>
    <row r="1973" spans="1:9" x14ac:dyDescent="0.3">
      <c r="A1973" s="2">
        <v>45744</v>
      </c>
      <c r="B1973" s="1">
        <v>0.4959624546709831</v>
      </c>
      <c r="C1973" t="str">
        <f t="shared" si="31"/>
        <v>Fri</v>
      </c>
      <c r="D1973" t="s">
        <v>10</v>
      </c>
      <c r="E1973" t="str">
        <f>_xlfn.XLOOKUP(SalesData[[#This Row],[Product]],Menu[Product],Menu[Category])</f>
        <v>Food</v>
      </c>
      <c r="F1973" t="s">
        <v>20</v>
      </c>
      <c r="G1973">
        <v>1</v>
      </c>
      <c r="H1973" s="3">
        <f>_xlfn.XLOOKUP(SalesData[[#This Row],[Product]],Menu[Product],Menu[Unit Price])</f>
        <v>4.25</v>
      </c>
      <c r="I1973" s="3">
        <f>SalesData[[#This Row],[Qty]]*SalesData[[#This Row],[Unit Price]]</f>
        <v>4.25</v>
      </c>
    </row>
    <row r="1974" spans="1:9" x14ac:dyDescent="0.3">
      <c r="A1974" s="2">
        <v>45744</v>
      </c>
      <c r="B1974" s="1">
        <v>0.49615225813059172</v>
      </c>
      <c r="C1974" t="str">
        <f t="shared" si="31"/>
        <v>Fri</v>
      </c>
      <c r="D1974" t="s">
        <v>10</v>
      </c>
      <c r="E1974" t="str">
        <f>_xlfn.XLOOKUP(SalesData[[#This Row],[Product]],Menu[Product],Menu[Category])</f>
        <v>Food</v>
      </c>
      <c r="F1974" t="s">
        <v>22</v>
      </c>
      <c r="G1974">
        <v>1</v>
      </c>
      <c r="H1974" s="3">
        <f>_xlfn.XLOOKUP(SalesData[[#This Row],[Product]],Menu[Product],Menu[Unit Price])</f>
        <v>4.75</v>
      </c>
      <c r="I1974" s="3">
        <f>SalesData[[#This Row],[Qty]]*SalesData[[#This Row],[Unit Price]]</f>
        <v>4.75</v>
      </c>
    </row>
    <row r="1975" spans="1:9" x14ac:dyDescent="0.3">
      <c r="A1975" s="2">
        <v>45744</v>
      </c>
      <c r="B1975" s="1">
        <v>0.49631265042719541</v>
      </c>
      <c r="C1975" t="str">
        <f t="shared" si="31"/>
        <v>Fri</v>
      </c>
      <c r="D1975" t="s">
        <v>17</v>
      </c>
      <c r="E1975" t="str">
        <f>_xlfn.XLOOKUP(SalesData[[#This Row],[Product]],Menu[Product],Menu[Category])</f>
        <v>Beverage</v>
      </c>
      <c r="F1975" t="s">
        <v>13</v>
      </c>
      <c r="G1975">
        <v>3</v>
      </c>
      <c r="H1975" s="3">
        <f>_xlfn.XLOOKUP(SalesData[[#This Row],[Product]],Menu[Product],Menu[Unit Price])</f>
        <v>5.25</v>
      </c>
      <c r="I1975" s="3">
        <f>SalesData[[#This Row],[Qty]]*SalesData[[#This Row],[Unit Price]]</f>
        <v>15.75</v>
      </c>
    </row>
    <row r="1976" spans="1:9" x14ac:dyDescent="0.3">
      <c r="A1976" s="2">
        <v>45744</v>
      </c>
      <c r="B1976" s="1">
        <v>0.4964814570786652</v>
      </c>
      <c r="C1976" t="str">
        <f t="shared" si="31"/>
        <v>Fri</v>
      </c>
      <c r="D1976" t="s">
        <v>8</v>
      </c>
      <c r="E1976" t="str">
        <f>_xlfn.XLOOKUP(SalesData[[#This Row],[Product]],Menu[Product],Menu[Category])</f>
        <v>Beverage</v>
      </c>
      <c r="F1976" t="s">
        <v>12</v>
      </c>
      <c r="G1976">
        <v>1</v>
      </c>
      <c r="H1976" s="3">
        <f>_xlfn.XLOOKUP(SalesData[[#This Row],[Product]],Menu[Product],Menu[Unit Price])</f>
        <v>5.5</v>
      </c>
      <c r="I1976" s="3">
        <f>SalesData[[#This Row],[Qty]]*SalesData[[#This Row],[Unit Price]]</f>
        <v>5.5</v>
      </c>
    </row>
    <row r="1977" spans="1:9" x14ac:dyDescent="0.3">
      <c r="A1977" s="2">
        <v>45744</v>
      </c>
      <c r="B1977" s="1">
        <v>0.4972251950554839</v>
      </c>
      <c r="C1977" t="str">
        <f t="shared" si="31"/>
        <v>Fri</v>
      </c>
      <c r="D1977" t="s">
        <v>17</v>
      </c>
      <c r="E1977" t="str">
        <f>_xlfn.XLOOKUP(SalesData[[#This Row],[Product]],Menu[Product],Menu[Category])</f>
        <v>Food</v>
      </c>
      <c r="F1977" t="s">
        <v>23</v>
      </c>
      <c r="G1977">
        <v>4</v>
      </c>
      <c r="H1977" s="3">
        <f>_xlfn.XLOOKUP(SalesData[[#This Row],[Product]],Menu[Product],Menu[Unit Price])</f>
        <v>9.5</v>
      </c>
      <c r="I1977" s="3">
        <f>SalesData[[#This Row],[Qty]]*SalesData[[#This Row],[Unit Price]]</f>
        <v>38</v>
      </c>
    </row>
    <row r="1978" spans="1:9" x14ac:dyDescent="0.3">
      <c r="A1978" s="2">
        <v>45744</v>
      </c>
      <c r="B1978" s="1">
        <v>0.50201193898851404</v>
      </c>
      <c r="C1978" t="str">
        <f t="shared" si="31"/>
        <v>Fri</v>
      </c>
      <c r="D1978" t="s">
        <v>17</v>
      </c>
      <c r="E1978" t="str">
        <f>_xlfn.XLOOKUP(SalesData[[#This Row],[Product]],Menu[Product],Menu[Category])</f>
        <v>Beverage</v>
      </c>
      <c r="F1978" t="s">
        <v>14</v>
      </c>
      <c r="G1978">
        <v>2</v>
      </c>
      <c r="H1978" s="3">
        <f>_xlfn.XLOOKUP(SalesData[[#This Row],[Product]],Menu[Product],Menu[Unit Price])</f>
        <v>3.25</v>
      </c>
      <c r="I1978" s="3">
        <f>SalesData[[#This Row],[Qty]]*SalesData[[#This Row],[Unit Price]]</f>
        <v>6.5</v>
      </c>
    </row>
    <row r="1979" spans="1:9" x14ac:dyDescent="0.3">
      <c r="A1979" s="2">
        <v>45744</v>
      </c>
      <c r="B1979" s="1">
        <v>0.50206984794811627</v>
      </c>
      <c r="C1979" t="str">
        <f t="shared" si="31"/>
        <v>Fri</v>
      </c>
      <c r="D1979" t="s">
        <v>10</v>
      </c>
      <c r="E1979" t="str">
        <f>_xlfn.XLOOKUP(SalesData[[#This Row],[Product]],Menu[Product],Menu[Category])</f>
        <v>Beverage</v>
      </c>
      <c r="F1979" t="s">
        <v>13</v>
      </c>
      <c r="G1979">
        <v>3</v>
      </c>
      <c r="H1979" s="3">
        <f>_xlfn.XLOOKUP(SalesData[[#This Row],[Product]],Menu[Product],Menu[Unit Price])</f>
        <v>5.25</v>
      </c>
      <c r="I1979" s="3">
        <f>SalesData[[#This Row],[Qty]]*SalesData[[#This Row],[Unit Price]]</f>
        <v>15.75</v>
      </c>
    </row>
    <row r="1980" spans="1:9" x14ac:dyDescent="0.3">
      <c r="A1980" s="2">
        <v>45744</v>
      </c>
      <c r="B1980" s="1">
        <v>0.50439942134820137</v>
      </c>
      <c r="C1980" t="str">
        <f t="shared" si="31"/>
        <v>Fri</v>
      </c>
      <c r="D1980" t="s">
        <v>8</v>
      </c>
      <c r="E1980" t="str">
        <f>_xlfn.XLOOKUP(SalesData[[#This Row],[Product]],Menu[Product],Menu[Category])</f>
        <v>Food</v>
      </c>
      <c r="F1980" t="s">
        <v>20</v>
      </c>
      <c r="G1980">
        <v>4</v>
      </c>
      <c r="H1980" s="3">
        <f>_xlfn.XLOOKUP(SalesData[[#This Row],[Product]],Menu[Product],Menu[Unit Price])</f>
        <v>4.25</v>
      </c>
      <c r="I1980" s="3">
        <f>SalesData[[#This Row],[Qty]]*SalesData[[#This Row],[Unit Price]]</f>
        <v>17</v>
      </c>
    </row>
    <row r="1981" spans="1:9" x14ac:dyDescent="0.3">
      <c r="A1981" s="2">
        <v>45744</v>
      </c>
      <c r="B1981" s="1">
        <v>0.50470850655075783</v>
      </c>
      <c r="C1981" t="str">
        <f t="shared" si="31"/>
        <v>Fri</v>
      </c>
      <c r="D1981" t="s">
        <v>10</v>
      </c>
      <c r="E1981" t="str">
        <f>_xlfn.XLOOKUP(SalesData[[#This Row],[Product]],Menu[Product],Menu[Category])</f>
        <v>Food</v>
      </c>
      <c r="F1981" t="s">
        <v>23</v>
      </c>
      <c r="G1981">
        <v>2</v>
      </c>
      <c r="H1981" s="3">
        <f>_xlfn.XLOOKUP(SalesData[[#This Row],[Product]],Menu[Product],Menu[Unit Price])</f>
        <v>9.5</v>
      </c>
      <c r="I1981" s="3">
        <f>SalesData[[#This Row],[Qty]]*SalesData[[#This Row],[Unit Price]]</f>
        <v>19</v>
      </c>
    </row>
    <row r="1982" spans="1:9" x14ac:dyDescent="0.3">
      <c r="A1982" s="2">
        <v>45744</v>
      </c>
      <c r="B1982" s="1">
        <v>0.50511010835108849</v>
      </c>
      <c r="C1982" t="str">
        <f t="shared" si="31"/>
        <v>Fri</v>
      </c>
      <c r="D1982" t="s">
        <v>19</v>
      </c>
      <c r="E1982" t="str">
        <f>_xlfn.XLOOKUP(SalesData[[#This Row],[Product]],Menu[Product],Menu[Category])</f>
        <v>Food</v>
      </c>
      <c r="F1982" t="s">
        <v>20</v>
      </c>
      <c r="G1982">
        <v>3</v>
      </c>
      <c r="H1982" s="3">
        <f>_xlfn.XLOOKUP(SalesData[[#This Row],[Product]],Menu[Product],Menu[Unit Price])</f>
        <v>4.25</v>
      </c>
      <c r="I1982" s="3">
        <f>SalesData[[#This Row],[Qty]]*SalesData[[#This Row],[Unit Price]]</f>
        <v>12.75</v>
      </c>
    </row>
    <row r="1983" spans="1:9" x14ac:dyDescent="0.3">
      <c r="A1983" s="2">
        <v>45744</v>
      </c>
      <c r="B1983" s="1">
        <v>0.50566852548107155</v>
      </c>
      <c r="C1983" t="str">
        <f t="shared" si="31"/>
        <v>Fri</v>
      </c>
      <c r="D1983" t="s">
        <v>8</v>
      </c>
      <c r="E1983" t="str">
        <f>_xlfn.XLOOKUP(SalesData[[#This Row],[Product]],Menu[Product],Menu[Category])</f>
        <v>Food</v>
      </c>
      <c r="F1983" t="s">
        <v>23</v>
      </c>
      <c r="G1983">
        <v>1</v>
      </c>
      <c r="H1983" s="3">
        <f>_xlfn.XLOOKUP(SalesData[[#This Row],[Product]],Menu[Product],Menu[Unit Price])</f>
        <v>9.5</v>
      </c>
      <c r="I1983" s="3">
        <f>SalesData[[#This Row],[Qty]]*SalesData[[#This Row],[Unit Price]]</f>
        <v>9.5</v>
      </c>
    </row>
    <row r="1984" spans="1:9" x14ac:dyDescent="0.3">
      <c r="A1984" s="2">
        <v>45744</v>
      </c>
      <c r="B1984" s="1">
        <v>0.50635648155368074</v>
      </c>
      <c r="C1984" t="str">
        <f t="shared" si="31"/>
        <v>Fri</v>
      </c>
      <c r="D1984" t="s">
        <v>8</v>
      </c>
      <c r="E1984" t="str">
        <f>_xlfn.XLOOKUP(SalesData[[#This Row],[Product]],Menu[Product],Menu[Category])</f>
        <v>Food</v>
      </c>
      <c r="F1984" t="s">
        <v>23</v>
      </c>
      <c r="G1984">
        <v>4</v>
      </c>
      <c r="H1984" s="3">
        <f>_xlfn.XLOOKUP(SalesData[[#This Row],[Product]],Menu[Product],Menu[Unit Price])</f>
        <v>9.5</v>
      </c>
      <c r="I1984" s="3">
        <f>SalesData[[#This Row],[Qty]]*SalesData[[#This Row],[Unit Price]]</f>
        <v>38</v>
      </c>
    </row>
    <row r="1985" spans="1:9" x14ac:dyDescent="0.3">
      <c r="A1985" s="2">
        <v>45744</v>
      </c>
      <c r="B1985" s="1">
        <v>0.50650578118454492</v>
      </c>
      <c r="C1985" t="str">
        <f t="shared" si="31"/>
        <v>Fri</v>
      </c>
      <c r="D1985" t="s">
        <v>10</v>
      </c>
      <c r="E1985" t="str">
        <f>_xlfn.XLOOKUP(SalesData[[#This Row],[Product]],Menu[Product],Menu[Category])</f>
        <v>Beverage</v>
      </c>
      <c r="F1985" t="s">
        <v>14</v>
      </c>
      <c r="G1985">
        <v>4</v>
      </c>
      <c r="H1985" s="3">
        <f>_xlfn.XLOOKUP(SalesData[[#This Row],[Product]],Menu[Product],Menu[Unit Price])</f>
        <v>3.25</v>
      </c>
      <c r="I1985" s="3">
        <f>SalesData[[#This Row],[Qty]]*SalesData[[#This Row],[Unit Price]]</f>
        <v>13</v>
      </c>
    </row>
    <row r="1986" spans="1:9" x14ac:dyDescent="0.3">
      <c r="A1986" s="2">
        <v>45744</v>
      </c>
      <c r="B1986" s="1">
        <v>0.51174881180959819</v>
      </c>
      <c r="C1986" t="str">
        <f t="shared" si="31"/>
        <v>Fri</v>
      </c>
      <c r="D1986" t="s">
        <v>17</v>
      </c>
      <c r="E1986" t="str">
        <f>_xlfn.XLOOKUP(SalesData[[#This Row],[Product]],Menu[Product],Menu[Category])</f>
        <v>Food</v>
      </c>
      <c r="F1986" t="s">
        <v>22</v>
      </c>
      <c r="G1986">
        <v>1</v>
      </c>
      <c r="H1986" s="3">
        <f>_xlfn.XLOOKUP(SalesData[[#This Row],[Product]],Menu[Product],Menu[Unit Price])</f>
        <v>4.75</v>
      </c>
      <c r="I1986" s="3">
        <f>SalesData[[#This Row],[Qty]]*SalesData[[#This Row],[Unit Price]]</f>
        <v>4.75</v>
      </c>
    </row>
    <row r="1987" spans="1:9" x14ac:dyDescent="0.3">
      <c r="A1987" s="2">
        <v>45744</v>
      </c>
      <c r="B1987" s="1">
        <v>0.51257109359452591</v>
      </c>
      <c r="C1987" t="str">
        <f t="shared" ref="C1987:C2050" si="32">TEXT(A1987, "ddd")</f>
        <v>Fri</v>
      </c>
      <c r="D1987" t="s">
        <v>17</v>
      </c>
      <c r="E1987" t="str">
        <f>_xlfn.XLOOKUP(SalesData[[#This Row],[Product]],Menu[Product],Menu[Category])</f>
        <v>Beverage</v>
      </c>
      <c r="F1987" t="s">
        <v>14</v>
      </c>
      <c r="G1987">
        <v>3</v>
      </c>
      <c r="H1987" s="3">
        <f>_xlfn.XLOOKUP(SalesData[[#This Row],[Product]],Menu[Product],Menu[Unit Price])</f>
        <v>3.25</v>
      </c>
      <c r="I1987" s="3">
        <f>SalesData[[#This Row],[Qty]]*SalesData[[#This Row],[Unit Price]]</f>
        <v>9.75</v>
      </c>
    </row>
    <row r="1988" spans="1:9" x14ac:dyDescent="0.3">
      <c r="A1988" s="2">
        <v>45744</v>
      </c>
      <c r="B1988" s="1">
        <v>0.51262158135969149</v>
      </c>
      <c r="C1988" t="str">
        <f t="shared" si="32"/>
        <v>Fri</v>
      </c>
      <c r="D1988" t="s">
        <v>8</v>
      </c>
      <c r="E1988" t="str">
        <f>_xlfn.XLOOKUP(SalesData[[#This Row],[Product]],Menu[Product],Menu[Category])</f>
        <v>Food</v>
      </c>
      <c r="F1988" t="s">
        <v>23</v>
      </c>
      <c r="G1988">
        <v>4</v>
      </c>
      <c r="H1988" s="3">
        <f>_xlfn.XLOOKUP(SalesData[[#This Row],[Product]],Menu[Product],Menu[Unit Price])</f>
        <v>9.5</v>
      </c>
      <c r="I1988" s="3">
        <f>SalesData[[#This Row],[Qty]]*SalesData[[#This Row],[Unit Price]]</f>
        <v>38</v>
      </c>
    </row>
    <row r="1989" spans="1:9" x14ac:dyDescent="0.3">
      <c r="A1989" s="2">
        <v>45744</v>
      </c>
      <c r="B1989" s="1">
        <v>0.5140217578148838</v>
      </c>
      <c r="C1989" t="str">
        <f t="shared" si="32"/>
        <v>Fri</v>
      </c>
      <c r="D1989" t="s">
        <v>17</v>
      </c>
      <c r="E1989" t="str">
        <f>_xlfn.XLOOKUP(SalesData[[#This Row],[Product]],Menu[Product],Menu[Category])</f>
        <v>Beverage</v>
      </c>
      <c r="F1989" t="s">
        <v>12</v>
      </c>
      <c r="G1989">
        <v>2</v>
      </c>
      <c r="H1989" s="3">
        <f>_xlfn.XLOOKUP(SalesData[[#This Row],[Product]],Menu[Product],Menu[Unit Price])</f>
        <v>5.5</v>
      </c>
      <c r="I1989" s="3">
        <f>SalesData[[#This Row],[Qty]]*SalesData[[#This Row],[Unit Price]]</f>
        <v>11</v>
      </c>
    </row>
    <row r="1990" spans="1:9" x14ac:dyDescent="0.3">
      <c r="A1990" s="2">
        <v>45744</v>
      </c>
      <c r="B1990" s="1">
        <v>0.51796086312943768</v>
      </c>
      <c r="C1990" t="str">
        <f t="shared" si="32"/>
        <v>Fri</v>
      </c>
      <c r="D1990" t="s">
        <v>8</v>
      </c>
      <c r="E1990" t="str">
        <f>_xlfn.XLOOKUP(SalesData[[#This Row],[Product]],Menu[Product],Menu[Category])</f>
        <v>Beverage</v>
      </c>
      <c r="F1990" t="s">
        <v>14</v>
      </c>
      <c r="G1990">
        <v>1</v>
      </c>
      <c r="H1990" s="3">
        <f>_xlfn.XLOOKUP(SalesData[[#This Row],[Product]],Menu[Product],Menu[Unit Price])</f>
        <v>3.25</v>
      </c>
      <c r="I1990" s="3">
        <f>SalesData[[#This Row],[Qty]]*SalesData[[#This Row],[Unit Price]]</f>
        <v>3.25</v>
      </c>
    </row>
    <row r="1991" spans="1:9" x14ac:dyDescent="0.3">
      <c r="A1991" s="2">
        <v>45744</v>
      </c>
      <c r="B1991" s="1">
        <v>0.52049757191027624</v>
      </c>
      <c r="C1991" t="str">
        <f t="shared" si="32"/>
        <v>Fri</v>
      </c>
      <c r="D1991" t="s">
        <v>8</v>
      </c>
      <c r="E1991" t="str">
        <f>_xlfn.XLOOKUP(SalesData[[#This Row],[Product]],Menu[Product],Menu[Category])</f>
        <v>Beverage</v>
      </c>
      <c r="F1991" t="s">
        <v>14</v>
      </c>
      <c r="G1991">
        <v>4</v>
      </c>
      <c r="H1991" s="3">
        <f>_xlfn.XLOOKUP(SalesData[[#This Row],[Product]],Menu[Product],Menu[Unit Price])</f>
        <v>3.25</v>
      </c>
      <c r="I1991" s="3">
        <f>SalesData[[#This Row],[Qty]]*SalesData[[#This Row],[Unit Price]]</f>
        <v>13</v>
      </c>
    </row>
    <row r="1992" spans="1:9" x14ac:dyDescent="0.3">
      <c r="A1992" s="2">
        <v>45744</v>
      </c>
      <c r="B1992" s="1">
        <v>0.54304786202726585</v>
      </c>
      <c r="C1992" t="str">
        <f t="shared" si="32"/>
        <v>Fri</v>
      </c>
      <c r="D1992" t="s">
        <v>19</v>
      </c>
      <c r="E1992" t="str">
        <f>_xlfn.XLOOKUP(SalesData[[#This Row],[Product]],Menu[Product],Menu[Category])</f>
        <v>Food</v>
      </c>
      <c r="F1992" t="s">
        <v>22</v>
      </c>
      <c r="G1992">
        <v>2</v>
      </c>
      <c r="H1992" s="3">
        <f>_xlfn.XLOOKUP(SalesData[[#This Row],[Product]],Menu[Product],Menu[Unit Price])</f>
        <v>4.75</v>
      </c>
      <c r="I1992" s="3">
        <f>SalesData[[#This Row],[Qty]]*SalesData[[#This Row],[Unit Price]]</f>
        <v>9.5</v>
      </c>
    </row>
    <row r="1993" spans="1:9" x14ac:dyDescent="0.3">
      <c r="A1993" s="2">
        <v>45744</v>
      </c>
      <c r="B1993" s="1">
        <v>0.58448156831388942</v>
      </c>
      <c r="C1993" t="str">
        <f t="shared" si="32"/>
        <v>Fri</v>
      </c>
      <c r="D1993" t="s">
        <v>17</v>
      </c>
      <c r="E1993" t="str">
        <f>_xlfn.XLOOKUP(SalesData[[#This Row],[Product]],Menu[Product],Menu[Category])</f>
        <v>Beverage</v>
      </c>
      <c r="F1993" t="s">
        <v>12</v>
      </c>
      <c r="G1993">
        <v>3</v>
      </c>
      <c r="H1993" s="3">
        <f>_xlfn.XLOOKUP(SalesData[[#This Row],[Product]],Menu[Product],Menu[Unit Price])</f>
        <v>5.5</v>
      </c>
      <c r="I1993" s="3">
        <f>SalesData[[#This Row],[Qty]]*SalesData[[#This Row],[Unit Price]]</f>
        <v>16.5</v>
      </c>
    </row>
    <row r="1994" spans="1:9" x14ac:dyDescent="0.3">
      <c r="A1994" s="2">
        <v>45744</v>
      </c>
      <c r="B1994" s="1">
        <v>0.63056224712527897</v>
      </c>
      <c r="C1994" t="str">
        <f t="shared" si="32"/>
        <v>Fri</v>
      </c>
      <c r="D1994" t="s">
        <v>17</v>
      </c>
      <c r="E1994" t="str">
        <f>_xlfn.XLOOKUP(SalesData[[#This Row],[Product]],Menu[Product],Menu[Category])</f>
        <v>Beverage</v>
      </c>
      <c r="F1994" t="s">
        <v>13</v>
      </c>
      <c r="G1994">
        <v>3</v>
      </c>
      <c r="H1994" s="3">
        <f>_xlfn.XLOOKUP(SalesData[[#This Row],[Product]],Menu[Product],Menu[Unit Price])</f>
        <v>5.25</v>
      </c>
      <c r="I1994" s="3">
        <f>SalesData[[#This Row],[Qty]]*SalesData[[#This Row],[Unit Price]]</f>
        <v>15.75</v>
      </c>
    </row>
    <row r="1995" spans="1:9" x14ac:dyDescent="0.3">
      <c r="A1995" s="2">
        <v>45744</v>
      </c>
      <c r="B1995" s="1">
        <v>0.63483845299084807</v>
      </c>
      <c r="C1995" t="str">
        <f t="shared" si="32"/>
        <v>Fri</v>
      </c>
      <c r="D1995" t="s">
        <v>17</v>
      </c>
      <c r="E1995" t="str">
        <f>_xlfn.XLOOKUP(SalesData[[#This Row],[Product]],Menu[Product],Menu[Category])</f>
        <v>Beverage</v>
      </c>
      <c r="F1995" t="s">
        <v>14</v>
      </c>
      <c r="G1995">
        <v>3</v>
      </c>
      <c r="H1995" s="3">
        <f>_xlfn.XLOOKUP(SalesData[[#This Row],[Product]],Menu[Product],Menu[Unit Price])</f>
        <v>3.25</v>
      </c>
      <c r="I1995" s="3">
        <f>SalesData[[#This Row],[Qty]]*SalesData[[#This Row],[Unit Price]]</f>
        <v>9.75</v>
      </c>
    </row>
    <row r="1996" spans="1:9" x14ac:dyDescent="0.3">
      <c r="A1996" s="2">
        <v>45744</v>
      </c>
      <c r="B1996" s="1">
        <v>0.64761880779416015</v>
      </c>
      <c r="C1996" t="str">
        <f t="shared" si="32"/>
        <v>Fri</v>
      </c>
      <c r="D1996" t="s">
        <v>19</v>
      </c>
      <c r="E1996" t="str">
        <f>_xlfn.XLOOKUP(SalesData[[#This Row],[Product]],Menu[Product],Menu[Category])</f>
        <v>Food</v>
      </c>
      <c r="F1996" t="s">
        <v>20</v>
      </c>
      <c r="G1996">
        <v>1</v>
      </c>
      <c r="H1996" s="3">
        <f>_xlfn.XLOOKUP(SalesData[[#This Row],[Product]],Menu[Product],Menu[Unit Price])</f>
        <v>4.25</v>
      </c>
      <c r="I1996" s="3">
        <f>SalesData[[#This Row],[Qty]]*SalesData[[#This Row],[Unit Price]]</f>
        <v>4.25</v>
      </c>
    </row>
    <row r="1997" spans="1:9" x14ac:dyDescent="0.3">
      <c r="A1997" s="2">
        <v>45744</v>
      </c>
      <c r="B1997" s="1">
        <v>0.69411061729541323</v>
      </c>
      <c r="C1997" t="str">
        <f t="shared" si="32"/>
        <v>Fri</v>
      </c>
      <c r="D1997" t="s">
        <v>10</v>
      </c>
      <c r="E1997" t="str">
        <f>_xlfn.XLOOKUP(SalesData[[#This Row],[Product]],Menu[Product],Menu[Category])</f>
        <v>Food</v>
      </c>
      <c r="F1997" t="s">
        <v>15</v>
      </c>
      <c r="G1997">
        <v>1</v>
      </c>
      <c r="H1997" s="3">
        <f>_xlfn.XLOOKUP(SalesData[[#This Row],[Product]],Menu[Product],Menu[Unit Price])</f>
        <v>10</v>
      </c>
      <c r="I1997" s="3">
        <f>SalesData[[#This Row],[Qty]]*SalesData[[#This Row],[Unit Price]]</f>
        <v>10</v>
      </c>
    </row>
    <row r="1998" spans="1:9" x14ac:dyDescent="0.3">
      <c r="A1998" s="2">
        <v>45744</v>
      </c>
      <c r="B1998" s="1">
        <v>0.69675015023040265</v>
      </c>
      <c r="C1998" t="str">
        <f t="shared" si="32"/>
        <v>Fri</v>
      </c>
      <c r="D1998" t="s">
        <v>19</v>
      </c>
      <c r="E1998" t="str">
        <f>_xlfn.XLOOKUP(SalesData[[#This Row],[Product]],Menu[Product],Menu[Category])</f>
        <v>Food</v>
      </c>
      <c r="F1998" t="s">
        <v>20</v>
      </c>
      <c r="G1998">
        <v>1</v>
      </c>
      <c r="H1998" s="3">
        <f>_xlfn.XLOOKUP(SalesData[[#This Row],[Product]],Menu[Product],Menu[Unit Price])</f>
        <v>4.25</v>
      </c>
      <c r="I1998" s="3">
        <f>SalesData[[#This Row],[Qty]]*SalesData[[#This Row],[Unit Price]]</f>
        <v>4.25</v>
      </c>
    </row>
    <row r="1999" spans="1:9" x14ac:dyDescent="0.3">
      <c r="A1999" s="2">
        <v>45744</v>
      </c>
      <c r="B1999" s="1">
        <v>0.71194602645150895</v>
      </c>
      <c r="C1999" t="str">
        <f t="shared" si="32"/>
        <v>Fri</v>
      </c>
      <c r="D1999" t="s">
        <v>19</v>
      </c>
      <c r="E1999" t="str">
        <f>_xlfn.XLOOKUP(SalesData[[#This Row],[Product]],Menu[Product],Menu[Category])</f>
        <v>Food</v>
      </c>
      <c r="F1999" t="s">
        <v>15</v>
      </c>
      <c r="G1999">
        <v>4</v>
      </c>
      <c r="H1999" s="3">
        <f>_xlfn.XLOOKUP(SalesData[[#This Row],[Product]],Menu[Product],Menu[Unit Price])</f>
        <v>10</v>
      </c>
      <c r="I1999" s="3">
        <f>SalesData[[#This Row],[Qty]]*SalesData[[#This Row],[Unit Price]]</f>
        <v>40</v>
      </c>
    </row>
    <row r="2000" spans="1:9" x14ac:dyDescent="0.3">
      <c r="A2000" s="2">
        <v>45744</v>
      </c>
      <c r="B2000" s="1">
        <v>0.71565112561271138</v>
      </c>
      <c r="C2000" t="str">
        <f t="shared" si="32"/>
        <v>Fri</v>
      </c>
      <c r="D2000" t="s">
        <v>19</v>
      </c>
      <c r="E2000" t="str">
        <f>_xlfn.XLOOKUP(SalesData[[#This Row],[Product]],Menu[Product],Menu[Category])</f>
        <v>Beverage</v>
      </c>
      <c r="F2000" t="s">
        <v>21</v>
      </c>
      <c r="G2000">
        <v>4</v>
      </c>
      <c r="H2000" s="3">
        <f>_xlfn.XLOOKUP(SalesData[[#This Row],[Product]],Menu[Product],Menu[Unit Price])</f>
        <v>5.75</v>
      </c>
      <c r="I2000" s="3">
        <f>SalesData[[#This Row],[Qty]]*SalesData[[#This Row],[Unit Price]]</f>
        <v>23</v>
      </c>
    </row>
    <row r="2001" spans="1:9" x14ac:dyDescent="0.3">
      <c r="A2001" s="2">
        <v>45744</v>
      </c>
      <c r="B2001" s="1">
        <v>0.73632936568342455</v>
      </c>
      <c r="C2001" t="str">
        <f t="shared" si="32"/>
        <v>Fri</v>
      </c>
      <c r="D2001" t="s">
        <v>19</v>
      </c>
      <c r="E2001" t="str">
        <f>_xlfn.XLOOKUP(SalesData[[#This Row],[Product]],Menu[Product],Menu[Category])</f>
        <v>Beverage</v>
      </c>
      <c r="F2001" t="s">
        <v>13</v>
      </c>
      <c r="G2001">
        <v>3</v>
      </c>
      <c r="H2001" s="3">
        <f>_xlfn.XLOOKUP(SalesData[[#This Row],[Product]],Menu[Product],Menu[Unit Price])</f>
        <v>5.25</v>
      </c>
      <c r="I2001" s="3">
        <f>SalesData[[#This Row],[Qty]]*SalesData[[#This Row],[Unit Price]]</f>
        <v>15.75</v>
      </c>
    </row>
    <row r="2002" spans="1:9" x14ac:dyDescent="0.3">
      <c r="A2002" s="2">
        <v>45747</v>
      </c>
      <c r="B2002" s="1">
        <v>0.2919329822371724</v>
      </c>
      <c r="C2002" t="str">
        <f t="shared" si="32"/>
        <v>Mon</v>
      </c>
      <c r="D2002" t="s">
        <v>19</v>
      </c>
      <c r="E2002" t="str">
        <f>_xlfn.XLOOKUP(SalesData[[#This Row],[Product]],Menu[Product],Menu[Category])</f>
        <v>Beverage</v>
      </c>
      <c r="F2002" t="s">
        <v>12</v>
      </c>
      <c r="G2002">
        <v>1</v>
      </c>
      <c r="H2002" s="3">
        <f>_xlfn.XLOOKUP(SalesData[[#This Row],[Product]],Menu[Product],Menu[Unit Price])</f>
        <v>5.5</v>
      </c>
      <c r="I2002" s="3">
        <f>SalesData[[#This Row],[Qty]]*SalesData[[#This Row],[Unit Price]]</f>
        <v>5.5</v>
      </c>
    </row>
    <row r="2003" spans="1:9" x14ac:dyDescent="0.3">
      <c r="A2003" s="2">
        <v>45747</v>
      </c>
      <c r="B2003" s="1">
        <v>0.29382334241830133</v>
      </c>
      <c r="C2003" t="str">
        <f t="shared" si="32"/>
        <v>Mon</v>
      </c>
      <c r="D2003" t="s">
        <v>19</v>
      </c>
      <c r="E2003" t="str">
        <f>_xlfn.XLOOKUP(SalesData[[#This Row],[Product]],Menu[Product],Menu[Category])</f>
        <v>Food</v>
      </c>
      <c r="F2003" t="s">
        <v>23</v>
      </c>
      <c r="G2003">
        <v>1</v>
      </c>
      <c r="H2003" s="3">
        <f>_xlfn.XLOOKUP(SalesData[[#This Row],[Product]],Menu[Product],Menu[Unit Price])</f>
        <v>9.5</v>
      </c>
      <c r="I2003" s="3">
        <f>SalesData[[#This Row],[Qty]]*SalesData[[#This Row],[Unit Price]]</f>
        <v>9.5</v>
      </c>
    </row>
    <row r="2004" spans="1:9" x14ac:dyDescent="0.3">
      <c r="A2004" s="2">
        <v>45747</v>
      </c>
      <c r="B2004" s="1">
        <v>0.2950953322105434</v>
      </c>
      <c r="C2004" t="str">
        <f t="shared" si="32"/>
        <v>Mon</v>
      </c>
      <c r="D2004" t="s">
        <v>10</v>
      </c>
      <c r="E2004" t="str">
        <f>_xlfn.XLOOKUP(SalesData[[#This Row],[Product]],Menu[Product],Menu[Category])</f>
        <v>Beverage</v>
      </c>
      <c r="F2004" t="s">
        <v>18</v>
      </c>
      <c r="G2004">
        <v>2</v>
      </c>
      <c r="H2004" s="3">
        <f>_xlfn.XLOOKUP(SalesData[[#This Row],[Product]],Menu[Product],Menu[Unit Price])</f>
        <v>3.5</v>
      </c>
      <c r="I2004" s="3">
        <f>SalesData[[#This Row],[Qty]]*SalesData[[#This Row],[Unit Price]]</f>
        <v>7</v>
      </c>
    </row>
    <row r="2005" spans="1:9" x14ac:dyDescent="0.3">
      <c r="A2005" s="2">
        <v>45747</v>
      </c>
      <c r="B2005" s="1">
        <v>0.29587520254430005</v>
      </c>
      <c r="C2005" t="str">
        <f t="shared" si="32"/>
        <v>Mon</v>
      </c>
      <c r="D2005" t="s">
        <v>8</v>
      </c>
      <c r="E2005" t="str">
        <f>_xlfn.XLOOKUP(SalesData[[#This Row],[Product]],Menu[Product],Menu[Category])</f>
        <v>Food</v>
      </c>
      <c r="F2005" t="s">
        <v>20</v>
      </c>
      <c r="G2005">
        <v>4</v>
      </c>
      <c r="H2005" s="3">
        <f>_xlfn.XLOOKUP(SalesData[[#This Row],[Product]],Menu[Product],Menu[Unit Price])</f>
        <v>4.25</v>
      </c>
      <c r="I2005" s="3">
        <f>SalesData[[#This Row],[Qty]]*SalesData[[#This Row],[Unit Price]]</f>
        <v>17</v>
      </c>
    </row>
    <row r="2006" spans="1:9" x14ac:dyDescent="0.3">
      <c r="A2006" s="2">
        <v>45747</v>
      </c>
      <c r="B2006" s="1">
        <v>0.29590433830962798</v>
      </c>
      <c r="C2006" t="str">
        <f t="shared" si="32"/>
        <v>Mon</v>
      </c>
      <c r="D2006" t="s">
        <v>8</v>
      </c>
      <c r="E2006" t="str">
        <f>_xlfn.XLOOKUP(SalesData[[#This Row],[Product]],Menu[Product],Menu[Category])</f>
        <v>Beverage</v>
      </c>
      <c r="F2006" t="s">
        <v>21</v>
      </c>
      <c r="G2006">
        <v>1</v>
      </c>
      <c r="H2006" s="3">
        <f>_xlfn.XLOOKUP(SalesData[[#This Row],[Product]],Menu[Product],Menu[Unit Price])</f>
        <v>5.75</v>
      </c>
      <c r="I2006" s="3">
        <f>SalesData[[#This Row],[Qty]]*SalesData[[#This Row],[Unit Price]]</f>
        <v>5.75</v>
      </c>
    </row>
    <row r="2007" spans="1:9" x14ac:dyDescent="0.3">
      <c r="A2007" s="2">
        <v>45747</v>
      </c>
      <c r="B2007" s="1">
        <v>0.29806999584649124</v>
      </c>
      <c r="C2007" t="str">
        <f t="shared" si="32"/>
        <v>Mon</v>
      </c>
      <c r="D2007" t="s">
        <v>19</v>
      </c>
      <c r="E2007" t="str">
        <f>_xlfn.XLOOKUP(SalesData[[#This Row],[Product]],Menu[Product],Menu[Category])</f>
        <v>Beverage</v>
      </c>
      <c r="F2007" t="s">
        <v>12</v>
      </c>
      <c r="G2007">
        <v>2</v>
      </c>
      <c r="H2007" s="3">
        <f>_xlfn.XLOOKUP(SalesData[[#This Row],[Product]],Menu[Product],Menu[Unit Price])</f>
        <v>5.5</v>
      </c>
      <c r="I2007" s="3">
        <f>SalesData[[#This Row],[Qty]]*SalesData[[#This Row],[Unit Price]]</f>
        <v>11</v>
      </c>
    </row>
    <row r="2008" spans="1:9" x14ac:dyDescent="0.3">
      <c r="A2008" s="2">
        <v>45747</v>
      </c>
      <c r="B2008" s="1">
        <v>0.29990072108919136</v>
      </c>
      <c r="C2008" t="str">
        <f t="shared" si="32"/>
        <v>Mon</v>
      </c>
      <c r="D2008" t="s">
        <v>10</v>
      </c>
      <c r="E2008" t="str">
        <f>_xlfn.XLOOKUP(SalesData[[#This Row],[Product]],Menu[Product],Menu[Category])</f>
        <v>Food</v>
      </c>
      <c r="F2008" t="s">
        <v>15</v>
      </c>
      <c r="G2008">
        <v>2</v>
      </c>
      <c r="H2008" s="3">
        <f>_xlfn.XLOOKUP(SalesData[[#This Row],[Product]],Menu[Product],Menu[Unit Price])</f>
        <v>10</v>
      </c>
      <c r="I2008" s="3">
        <f>SalesData[[#This Row],[Qty]]*SalesData[[#This Row],[Unit Price]]</f>
        <v>20</v>
      </c>
    </row>
    <row r="2009" spans="1:9" x14ac:dyDescent="0.3">
      <c r="A2009" s="2">
        <v>45747</v>
      </c>
      <c r="B2009" s="1">
        <v>0.30149776106710202</v>
      </c>
      <c r="C2009" t="str">
        <f t="shared" si="32"/>
        <v>Mon</v>
      </c>
      <c r="D2009" t="s">
        <v>10</v>
      </c>
      <c r="E2009" t="str">
        <f>_xlfn.XLOOKUP(SalesData[[#This Row],[Product]],Menu[Product],Menu[Category])</f>
        <v>Beverage</v>
      </c>
      <c r="F2009" t="s">
        <v>16</v>
      </c>
      <c r="G2009">
        <v>3</v>
      </c>
      <c r="H2009" s="3">
        <f>_xlfn.XLOOKUP(SalesData[[#This Row],[Product]],Menu[Product],Menu[Unit Price])</f>
        <v>6</v>
      </c>
      <c r="I2009" s="3">
        <f>SalesData[[#This Row],[Qty]]*SalesData[[#This Row],[Unit Price]]</f>
        <v>18</v>
      </c>
    </row>
    <row r="2010" spans="1:9" x14ac:dyDescent="0.3">
      <c r="A2010" s="2">
        <v>45747</v>
      </c>
      <c r="B2010" s="1">
        <v>0.30294616587217793</v>
      </c>
      <c r="C2010" t="str">
        <f t="shared" si="32"/>
        <v>Mon</v>
      </c>
      <c r="D2010" t="s">
        <v>10</v>
      </c>
      <c r="E2010" t="str">
        <f>_xlfn.XLOOKUP(SalesData[[#This Row],[Product]],Menu[Product],Menu[Category])</f>
        <v>Beverage</v>
      </c>
      <c r="F2010" t="s">
        <v>14</v>
      </c>
      <c r="G2010">
        <v>2</v>
      </c>
      <c r="H2010" s="3">
        <f>_xlfn.XLOOKUP(SalesData[[#This Row],[Product]],Menu[Product],Menu[Unit Price])</f>
        <v>3.25</v>
      </c>
      <c r="I2010" s="3">
        <f>SalesData[[#This Row],[Qty]]*SalesData[[#This Row],[Unit Price]]</f>
        <v>6.5</v>
      </c>
    </row>
    <row r="2011" spans="1:9" x14ac:dyDescent="0.3">
      <c r="A2011" s="2">
        <v>45747</v>
      </c>
      <c r="B2011" s="1">
        <v>0.30344509621109256</v>
      </c>
      <c r="C2011" t="str">
        <f t="shared" si="32"/>
        <v>Mon</v>
      </c>
      <c r="D2011" t="s">
        <v>17</v>
      </c>
      <c r="E2011" t="str">
        <f>_xlfn.XLOOKUP(SalesData[[#This Row],[Product]],Menu[Product],Menu[Category])</f>
        <v>Beverage</v>
      </c>
      <c r="F2011" t="s">
        <v>21</v>
      </c>
      <c r="G2011">
        <v>2</v>
      </c>
      <c r="H2011" s="3">
        <f>_xlfn.XLOOKUP(SalesData[[#This Row],[Product]],Menu[Product],Menu[Unit Price])</f>
        <v>5.75</v>
      </c>
      <c r="I2011" s="3">
        <f>SalesData[[#This Row],[Qty]]*SalesData[[#This Row],[Unit Price]]</f>
        <v>11.5</v>
      </c>
    </row>
    <row r="2012" spans="1:9" x14ac:dyDescent="0.3">
      <c r="A2012" s="2">
        <v>45747</v>
      </c>
      <c r="B2012" s="1">
        <v>0.30398179053400903</v>
      </c>
      <c r="C2012" t="str">
        <f t="shared" si="32"/>
        <v>Mon</v>
      </c>
      <c r="D2012" t="s">
        <v>17</v>
      </c>
      <c r="E2012" t="str">
        <f>_xlfn.XLOOKUP(SalesData[[#This Row],[Product]],Menu[Product],Menu[Category])</f>
        <v>Beverage</v>
      </c>
      <c r="F2012" t="s">
        <v>18</v>
      </c>
      <c r="G2012">
        <v>3</v>
      </c>
      <c r="H2012" s="3">
        <f>_xlfn.XLOOKUP(SalesData[[#This Row],[Product]],Menu[Product],Menu[Unit Price])</f>
        <v>3.5</v>
      </c>
      <c r="I2012" s="3">
        <f>SalesData[[#This Row],[Qty]]*SalesData[[#This Row],[Unit Price]]</f>
        <v>10.5</v>
      </c>
    </row>
    <row r="2013" spans="1:9" x14ac:dyDescent="0.3">
      <c r="A2013" s="2">
        <v>45747</v>
      </c>
      <c r="B2013" s="1">
        <v>0.30480865450526284</v>
      </c>
      <c r="C2013" t="str">
        <f t="shared" si="32"/>
        <v>Mon</v>
      </c>
      <c r="D2013" t="s">
        <v>10</v>
      </c>
      <c r="E2013" t="str">
        <f>_xlfn.XLOOKUP(SalesData[[#This Row],[Product]],Menu[Product],Menu[Category])</f>
        <v>Beverage</v>
      </c>
      <c r="F2013" t="s">
        <v>14</v>
      </c>
      <c r="G2013">
        <v>4</v>
      </c>
      <c r="H2013" s="3">
        <f>_xlfn.XLOOKUP(SalesData[[#This Row],[Product]],Menu[Product],Menu[Unit Price])</f>
        <v>3.25</v>
      </c>
      <c r="I2013" s="3">
        <f>SalesData[[#This Row],[Qty]]*SalesData[[#This Row],[Unit Price]]</f>
        <v>13</v>
      </c>
    </row>
    <row r="2014" spans="1:9" x14ac:dyDescent="0.3">
      <c r="A2014" s="2">
        <v>45747</v>
      </c>
      <c r="B2014" s="1">
        <v>0.30525188370450812</v>
      </c>
      <c r="C2014" t="str">
        <f t="shared" si="32"/>
        <v>Mon</v>
      </c>
      <c r="D2014" t="s">
        <v>10</v>
      </c>
      <c r="E2014" t="str">
        <f>_xlfn.XLOOKUP(SalesData[[#This Row],[Product]],Menu[Product],Menu[Category])</f>
        <v>Food</v>
      </c>
      <c r="F2014" t="s">
        <v>20</v>
      </c>
      <c r="G2014">
        <v>4</v>
      </c>
      <c r="H2014" s="3">
        <f>_xlfn.XLOOKUP(SalesData[[#This Row],[Product]],Menu[Product],Menu[Unit Price])</f>
        <v>4.25</v>
      </c>
      <c r="I2014" s="3">
        <f>SalesData[[#This Row],[Qty]]*SalesData[[#This Row],[Unit Price]]</f>
        <v>17</v>
      </c>
    </row>
    <row r="2015" spans="1:9" x14ac:dyDescent="0.3">
      <c r="A2015" s="2">
        <v>45747</v>
      </c>
      <c r="B2015" s="1">
        <v>0.30686706261232499</v>
      </c>
      <c r="C2015" t="str">
        <f t="shared" si="32"/>
        <v>Mon</v>
      </c>
      <c r="D2015" t="s">
        <v>17</v>
      </c>
      <c r="E2015" t="str">
        <f>_xlfn.XLOOKUP(SalesData[[#This Row],[Product]],Menu[Product],Menu[Category])</f>
        <v>Food</v>
      </c>
      <c r="F2015" t="s">
        <v>22</v>
      </c>
      <c r="G2015">
        <v>3</v>
      </c>
      <c r="H2015" s="3">
        <f>_xlfn.XLOOKUP(SalesData[[#This Row],[Product]],Menu[Product],Menu[Unit Price])</f>
        <v>4.75</v>
      </c>
      <c r="I2015" s="3">
        <f>SalesData[[#This Row],[Qty]]*SalesData[[#This Row],[Unit Price]]</f>
        <v>14.25</v>
      </c>
    </row>
    <row r="2016" spans="1:9" x14ac:dyDescent="0.3">
      <c r="A2016" s="2">
        <v>45747</v>
      </c>
      <c r="B2016" s="1">
        <v>0.30808698500810189</v>
      </c>
      <c r="C2016" t="str">
        <f t="shared" si="32"/>
        <v>Mon</v>
      </c>
      <c r="D2016" t="s">
        <v>17</v>
      </c>
      <c r="E2016" t="str">
        <f>_xlfn.XLOOKUP(SalesData[[#This Row],[Product]],Menu[Product],Menu[Category])</f>
        <v>Beverage</v>
      </c>
      <c r="F2016" t="s">
        <v>18</v>
      </c>
      <c r="G2016">
        <v>1</v>
      </c>
      <c r="H2016" s="3">
        <f>_xlfn.XLOOKUP(SalesData[[#This Row],[Product]],Menu[Product],Menu[Unit Price])</f>
        <v>3.5</v>
      </c>
      <c r="I2016" s="3">
        <f>SalesData[[#This Row],[Qty]]*SalesData[[#This Row],[Unit Price]]</f>
        <v>3.5</v>
      </c>
    </row>
    <row r="2017" spans="1:9" x14ac:dyDescent="0.3">
      <c r="A2017" s="2">
        <v>45747</v>
      </c>
      <c r="B2017" s="1">
        <v>0.30861372013771549</v>
      </c>
      <c r="C2017" t="str">
        <f t="shared" si="32"/>
        <v>Mon</v>
      </c>
      <c r="D2017" t="s">
        <v>8</v>
      </c>
      <c r="E2017" t="str">
        <f>_xlfn.XLOOKUP(SalesData[[#This Row],[Product]],Menu[Product],Menu[Category])</f>
        <v>Beverage</v>
      </c>
      <c r="F2017" t="s">
        <v>14</v>
      </c>
      <c r="G2017">
        <v>1</v>
      </c>
      <c r="H2017" s="3">
        <f>_xlfn.XLOOKUP(SalesData[[#This Row],[Product]],Menu[Product],Menu[Unit Price])</f>
        <v>3.25</v>
      </c>
      <c r="I2017" s="3">
        <f>SalesData[[#This Row],[Qty]]*SalesData[[#This Row],[Unit Price]]</f>
        <v>3.25</v>
      </c>
    </row>
    <row r="2018" spans="1:9" x14ac:dyDescent="0.3">
      <c r="A2018" s="2">
        <v>45747</v>
      </c>
      <c r="B2018" s="1">
        <v>0.30918715576713923</v>
      </c>
      <c r="C2018" t="str">
        <f t="shared" si="32"/>
        <v>Mon</v>
      </c>
      <c r="D2018" t="s">
        <v>8</v>
      </c>
      <c r="E2018" t="str">
        <f>_xlfn.XLOOKUP(SalesData[[#This Row],[Product]],Menu[Product],Menu[Category])</f>
        <v>Beverage</v>
      </c>
      <c r="F2018" t="s">
        <v>18</v>
      </c>
      <c r="G2018">
        <v>1</v>
      </c>
      <c r="H2018" s="3">
        <f>_xlfn.XLOOKUP(SalesData[[#This Row],[Product]],Menu[Product],Menu[Unit Price])</f>
        <v>3.5</v>
      </c>
      <c r="I2018" s="3">
        <f>SalesData[[#This Row],[Qty]]*SalesData[[#This Row],[Unit Price]]</f>
        <v>3.5</v>
      </c>
    </row>
    <row r="2019" spans="1:9" x14ac:dyDescent="0.3">
      <c r="A2019" s="2">
        <v>45747</v>
      </c>
      <c r="B2019" s="1">
        <v>0.3108484145438225</v>
      </c>
      <c r="C2019" t="str">
        <f t="shared" si="32"/>
        <v>Mon</v>
      </c>
      <c r="D2019" t="s">
        <v>17</v>
      </c>
      <c r="E2019" t="str">
        <f>_xlfn.XLOOKUP(SalesData[[#This Row],[Product]],Menu[Product],Menu[Category])</f>
        <v>Beverage</v>
      </c>
      <c r="F2019" t="s">
        <v>16</v>
      </c>
      <c r="G2019">
        <v>1</v>
      </c>
      <c r="H2019" s="3">
        <f>_xlfn.XLOOKUP(SalesData[[#This Row],[Product]],Menu[Product],Menu[Unit Price])</f>
        <v>6</v>
      </c>
      <c r="I2019" s="3">
        <f>SalesData[[#This Row],[Qty]]*SalesData[[#This Row],[Unit Price]]</f>
        <v>6</v>
      </c>
    </row>
    <row r="2020" spans="1:9" x14ac:dyDescent="0.3">
      <c r="A2020" s="2">
        <v>45747</v>
      </c>
      <c r="B2020" s="1">
        <v>0.31230274902699612</v>
      </c>
      <c r="C2020" t="str">
        <f t="shared" si="32"/>
        <v>Mon</v>
      </c>
      <c r="D2020" t="s">
        <v>10</v>
      </c>
      <c r="E2020" t="str">
        <f>_xlfn.XLOOKUP(SalesData[[#This Row],[Product]],Menu[Product],Menu[Category])</f>
        <v>Beverage</v>
      </c>
      <c r="F2020" t="s">
        <v>13</v>
      </c>
      <c r="G2020">
        <v>3</v>
      </c>
      <c r="H2020" s="3">
        <f>_xlfn.XLOOKUP(SalesData[[#This Row],[Product]],Menu[Product],Menu[Unit Price])</f>
        <v>5.25</v>
      </c>
      <c r="I2020" s="3">
        <f>SalesData[[#This Row],[Qty]]*SalesData[[#This Row],[Unit Price]]</f>
        <v>15.75</v>
      </c>
    </row>
    <row r="2021" spans="1:9" x14ac:dyDescent="0.3">
      <c r="A2021" s="2">
        <v>45747</v>
      </c>
      <c r="B2021" s="1">
        <v>0.31410819324260913</v>
      </c>
      <c r="C2021" t="str">
        <f t="shared" si="32"/>
        <v>Mon</v>
      </c>
      <c r="D2021" t="s">
        <v>19</v>
      </c>
      <c r="E2021" t="str">
        <f>_xlfn.XLOOKUP(SalesData[[#This Row],[Product]],Menu[Product],Menu[Category])</f>
        <v>Food</v>
      </c>
      <c r="F2021" t="s">
        <v>22</v>
      </c>
      <c r="G2021">
        <v>4</v>
      </c>
      <c r="H2021" s="3">
        <f>_xlfn.XLOOKUP(SalesData[[#This Row],[Product]],Menu[Product],Menu[Unit Price])</f>
        <v>4.75</v>
      </c>
      <c r="I2021" s="3">
        <f>SalesData[[#This Row],[Qty]]*SalesData[[#This Row],[Unit Price]]</f>
        <v>19</v>
      </c>
    </row>
    <row r="2022" spans="1:9" x14ac:dyDescent="0.3">
      <c r="A2022" s="2">
        <v>45747</v>
      </c>
      <c r="B2022" s="1">
        <v>0.31456218164855149</v>
      </c>
      <c r="C2022" t="str">
        <f t="shared" si="32"/>
        <v>Mon</v>
      </c>
      <c r="D2022" t="s">
        <v>19</v>
      </c>
      <c r="E2022" t="str">
        <f>_xlfn.XLOOKUP(SalesData[[#This Row],[Product]],Menu[Product],Menu[Category])</f>
        <v>Food</v>
      </c>
      <c r="F2022" t="s">
        <v>22</v>
      </c>
      <c r="G2022">
        <v>2</v>
      </c>
      <c r="H2022" s="3">
        <f>_xlfn.XLOOKUP(SalesData[[#This Row],[Product]],Menu[Product],Menu[Unit Price])</f>
        <v>4.75</v>
      </c>
      <c r="I2022" s="3">
        <f>SalesData[[#This Row],[Qty]]*SalesData[[#This Row],[Unit Price]]</f>
        <v>9.5</v>
      </c>
    </row>
    <row r="2023" spans="1:9" x14ac:dyDescent="0.3">
      <c r="A2023" s="2">
        <v>45747</v>
      </c>
      <c r="B2023" s="1">
        <v>0.31457654295060822</v>
      </c>
      <c r="C2023" t="str">
        <f t="shared" si="32"/>
        <v>Mon</v>
      </c>
      <c r="D2023" t="s">
        <v>10</v>
      </c>
      <c r="E2023" t="str">
        <f>_xlfn.XLOOKUP(SalesData[[#This Row],[Product]],Menu[Product],Menu[Category])</f>
        <v>Beverage</v>
      </c>
      <c r="F2023" t="s">
        <v>14</v>
      </c>
      <c r="G2023">
        <v>2</v>
      </c>
      <c r="H2023" s="3">
        <f>_xlfn.XLOOKUP(SalesData[[#This Row],[Product]],Menu[Product],Menu[Unit Price])</f>
        <v>3.25</v>
      </c>
      <c r="I2023" s="3">
        <f>SalesData[[#This Row],[Qty]]*SalesData[[#This Row],[Unit Price]]</f>
        <v>6.5</v>
      </c>
    </row>
    <row r="2024" spans="1:9" x14ac:dyDescent="0.3">
      <c r="A2024" s="2">
        <v>45747</v>
      </c>
      <c r="B2024" s="1">
        <v>0.31698351939631586</v>
      </c>
      <c r="C2024" t="str">
        <f t="shared" si="32"/>
        <v>Mon</v>
      </c>
      <c r="D2024" t="s">
        <v>19</v>
      </c>
      <c r="E2024" t="str">
        <f>_xlfn.XLOOKUP(SalesData[[#This Row],[Product]],Menu[Product],Menu[Category])</f>
        <v>Food</v>
      </c>
      <c r="F2024" t="s">
        <v>20</v>
      </c>
      <c r="G2024">
        <v>4</v>
      </c>
      <c r="H2024" s="3">
        <f>_xlfn.XLOOKUP(SalesData[[#This Row],[Product]],Menu[Product],Menu[Unit Price])</f>
        <v>4.25</v>
      </c>
      <c r="I2024" s="3">
        <f>SalesData[[#This Row],[Qty]]*SalesData[[#This Row],[Unit Price]]</f>
        <v>17</v>
      </c>
    </row>
    <row r="2025" spans="1:9" x14ac:dyDescent="0.3">
      <c r="A2025" s="2">
        <v>45747</v>
      </c>
      <c r="B2025" s="1">
        <v>0.31936041238569479</v>
      </c>
      <c r="C2025" t="str">
        <f t="shared" si="32"/>
        <v>Mon</v>
      </c>
      <c r="D2025" t="s">
        <v>17</v>
      </c>
      <c r="E2025" t="str">
        <f>_xlfn.XLOOKUP(SalesData[[#This Row],[Product]],Menu[Product],Menu[Category])</f>
        <v>Food</v>
      </c>
      <c r="F2025" t="s">
        <v>15</v>
      </c>
      <c r="G2025">
        <v>4</v>
      </c>
      <c r="H2025" s="3">
        <f>_xlfn.XLOOKUP(SalesData[[#This Row],[Product]],Menu[Product],Menu[Unit Price])</f>
        <v>10</v>
      </c>
      <c r="I2025" s="3">
        <f>SalesData[[#This Row],[Qty]]*SalesData[[#This Row],[Unit Price]]</f>
        <v>40</v>
      </c>
    </row>
    <row r="2026" spans="1:9" x14ac:dyDescent="0.3">
      <c r="A2026" s="2">
        <v>45747</v>
      </c>
      <c r="B2026" s="1">
        <v>0.32408922503147025</v>
      </c>
      <c r="C2026" t="str">
        <f t="shared" si="32"/>
        <v>Mon</v>
      </c>
      <c r="D2026" t="s">
        <v>17</v>
      </c>
      <c r="E2026" t="str">
        <f>_xlfn.XLOOKUP(SalesData[[#This Row],[Product]],Menu[Product],Menu[Category])</f>
        <v>Food</v>
      </c>
      <c r="F2026" t="s">
        <v>20</v>
      </c>
      <c r="G2026">
        <v>2</v>
      </c>
      <c r="H2026" s="3">
        <f>_xlfn.XLOOKUP(SalesData[[#This Row],[Product]],Menu[Product],Menu[Unit Price])</f>
        <v>4.25</v>
      </c>
      <c r="I2026" s="3">
        <f>SalesData[[#This Row],[Qty]]*SalesData[[#This Row],[Unit Price]]</f>
        <v>8.5</v>
      </c>
    </row>
    <row r="2027" spans="1:9" x14ac:dyDescent="0.3">
      <c r="A2027" s="2">
        <v>45747</v>
      </c>
      <c r="B2027" s="1">
        <v>0.32584802059550561</v>
      </c>
      <c r="C2027" t="str">
        <f t="shared" si="32"/>
        <v>Mon</v>
      </c>
      <c r="D2027" t="s">
        <v>17</v>
      </c>
      <c r="E2027" t="str">
        <f>_xlfn.XLOOKUP(SalesData[[#This Row],[Product]],Menu[Product],Menu[Category])</f>
        <v>Food</v>
      </c>
      <c r="F2027" t="s">
        <v>15</v>
      </c>
      <c r="G2027">
        <v>1</v>
      </c>
      <c r="H2027" s="3">
        <f>_xlfn.XLOOKUP(SalesData[[#This Row],[Product]],Menu[Product],Menu[Unit Price])</f>
        <v>10</v>
      </c>
      <c r="I2027" s="3">
        <f>SalesData[[#This Row],[Qty]]*SalesData[[#This Row],[Unit Price]]</f>
        <v>10</v>
      </c>
    </row>
    <row r="2028" spans="1:9" x14ac:dyDescent="0.3">
      <c r="A2028" s="2">
        <v>45747</v>
      </c>
      <c r="B2028" s="1">
        <v>0.3260491311920416</v>
      </c>
      <c r="C2028" t="str">
        <f t="shared" si="32"/>
        <v>Mon</v>
      </c>
      <c r="D2028" t="s">
        <v>19</v>
      </c>
      <c r="E2028" t="str">
        <f>_xlfn.XLOOKUP(SalesData[[#This Row],[Product]],Menu[Product],Menu[Category])</f>
        <v>Beverage</v>
      </c>
      <c r="F2028" t="s">
        <v>14</v>
      </c>
      <c r="G2028">
        <v>2</v>
      </c>
      <c r="H2028" s="3">
        <f>_xlfn.XLOOKUP(SalesData[[#This Row],[Product]],Menu[Product],Menu[Unit Price])</f>
        <v>3.25</v>
      </c>
      <c r="I2028" s="3">
        <f>SalesData[[#This Row],[Qty]]*SalesData[[#This Row],[Unit Price]]</f>
        <v>6.5</v>
      </c>
    </row>
    <row r="2029" spans="1:9" x14ac:dyDescent="0.3">
      <c r="A2029" s="2">
        <v>45747</v>
      </c>
      <c r="B2029" s="1">
        <v>0.3273901866536767</v>
      </c>
      <c r="C2029" t="str">
        <f t="shared" si="32"/>
        <v>Mon</v>
      </c>
      <c r="D2029" t="s">
        <v>8</v>
      </c>
      <c r="E2029" t="str">
        <f>_xlfn.XLOOKUP(SalesData[[#This Row],[Product]],Menu[Product],Menu[Category])</f>
        <v>Food</v>
      </c>
      <c r="F2029" t="s">
        <v>23</v>
      </c>
      <c r="G2029">
        <v>3</v>
      </c>
      <c r="H2029" s="3">
        <f>_xlfn.XLOOKUP(SalesData[[#This Row],[Product]],Menu[Product],Menu[Unit Price])</f>
        <v>9.5</v>
      </c>
      <c r="I2029" s="3">
        <f>SalesData[[#This Row],[Qty]]*SalesData[[#This Row],[Unit Price]]</f>
        <v>28.5</v>
      </c>
    </row>
    <row r="2030" spans="1:9" x14ac:dyDescent="0.3">
      <c r="A2030" s="2">
        <v>45747</v>
      </c>
      <c r="B2030" s="1">
        <v>0.32755759083692809</v>
      </c>
      <c r="C2030" t="str">
        <f t="shared" si="32"/>
        <v>Mon</v>
      </c>
      <c r="D2030" t="s">
        <v>10</v>
      </c>
      <c r="E2030" t="str">
        <f>_xlfn.XLOOKUP(SalesData[[#This Row],[Product]],Menu[Product],Menu[Category])</f>
        <v>Beverage</v>
      </c>
      <c r="F2030" t="s">
        <v>13</v>
      </c>
      <c r="G2030">
        <v>1</v>
      </c>
      <c r="H2030" s="3">
        <f>_xlfn.XLOOKUP(SalesData[[#This Row],[Product]],Menu[Product],Menu[Unit Price])</f>
        <v>5.25</v>
      </c>
      <c r="I2030" s="3">
        <f>SalesData[[#This Row],[Qty]]*SalesData[[#This Row],[Unit Price]]</f>
        <v>5.25</v>
      </c>
    </row>
    <row r="2031" spans="1:9" x14ac:dyDescent="0.3">
      <c r="A2031" s="2">
        <v>45747</v>
      </c>
      <c r="B2031" s="1">
        <v>0.32982095754610774</v>
      </c>
      <c r="C2031" t="str">
        <f t="shared" si="32"/>
        <v>Mon</v>
      </c>
      <c r="D2031" t="s">
        <v>10</v>
      </c>
      <c r="E2031" t="str">
        <f>_xlfn.XLOOKUP(SalesData[[#This Row],[Product]],Menu[Product],Menu[Category])</f>
        <v>Beverage</v>
      </c>
      <c r="F2031" t="s">
        <v>16</v>
      </c>
      <c r="G2031">
        <v>2</v>
      </c>
      <c r="H2031" s="3">
        <f>_xlfn.XLOOKUP(SalesData[[#This Row],[Product]],Menu[Product],Menu[Unit Price])</f>
        <v>6</v>
      </c>
      <c r="I2031" s="3">
        <f>SalesData[[#This Row],[Qty]]*SalesData[[#This Row],[Unit Price]]</f>
        <v>12</v>
      </c>
    </row>
    <row r="2032" spans="1:9" x14ac:dyDescent="0.3">
      <c r="A2032" s="2">
        <v>45747</v>
      </c>
      <c r="B2032" s="1">
        <v>0.33036086460304659</v>
      </c>
      <c r="C2032" t="str">
        <f t="shared" si="32"/>
        <v>Mon</v>
      </c>
      <c r="D2032" t="s">
        <v>17</v>
      </c>
      <c r="E2032" t="str">
        <f>_xlfn.XLOOKUP(SalesData[[#This Row],[Product]],Menu[Product],Menu[Category])</f>
        <v>Food</v>
      </c>
      <c r="F2032" t="s">
        <v>23</v>
      </c>
      <c r="G2032">
        <v>3</v>
      </c>
      <c r="H2032" s="3">
        <f>_xlfn.XLOOKUP(SalesData[[#This Row],[Product]],Menu[Product],Menu[Unit Price])</f>
        <v>9.5</v>
      </c>
      <c r="I2032" s="3">
        <f>SalesData[[#This Row],[Qty]]*SalesData[[#This Row],[Unit Price]]</f>
        <v>28.5</v>
      </c>
    </row>
    <row r="2033" spans="1:9" x14ac:dyDescent="0.3">
      <c r="A2033" s="2">
        <v>45747</v>
      </c>
      <c r="B2033" s="1">
        <v>0.33127988714011503</v>
      </c>
      <c r="C2033" t="str">
        <f t="shared" si="32"/>
        <v>Mon</v>
      </c>
      <c r="D2033" t="s">
        <v>17</v>
      </c>
      <c r="E2033" t="str">
        <f>_xlfn.XLOOKUP(SalesData[[#This Row],[Product]],Menu[Product],Menu[Category])</f>
        <v>Food</v>
      </c>
      <c r="F2033" t="s">
        <v>20</v>
      </c>
      <c r="G2033">
        <v>1</v>
      </c>
      <c r="H2033" s="3">
        <f>_xlfn.XLOOKUP(SalesData[[#This Row],[Product]],Menu[Product],Menu[Unit Price])</f>
        <v>4.25</v>
      </c>
      <c r="I2033" s="3">
        <f>SalesData[[#This Row],[Qty]]*SalesData[[#This Row],[Unit Price]]</f>
        <v>4.25</v>
      </c>
    </row>
    <row r="2034" spans="1:9" x14ac:dyDescent="0.3">
      <c r="A2034" s="2">
        <v>45747</v>
      </c>
      <c r="B2034" s="1">
        <v>0.33184031033663131</v>
      </c>
      <c r="C2034" t="str">
        <f t="shared" si="32"/>
        <v>Mon</v>
      </c>
      <c r="D2034" t="s">
        <v>8</v>
      </c>
      <c r="E2034" t="str">
        <f>_xlfn.XLOOKUP(SalesData[[#This Row],[Product]],Menu[Product],Menu[Category])</f>
        <v>Food</v>
      </c>
      <c r="F2034" t="s">
        <v>15</v>
      </c>
      <c r="G2034">
        <v>3</v>
      </c>
      <c r="H2034" s="3">
        <f>_xlfn.XLOOKUP(SalesData[[#This Row],[Product]],Menu[Product],Menu[Unit Price])</f>
        <v>10</v>
      </c>
      <c r="I2034" s="3">
        <f>SalesData[[#This Row],[Qty]]*SalesData[[#This Row],[Unit Price]]</f>
        <v>30</v>
      </c>
    </row>
    <row r="2035" spans="1:9" x14ac:dyDescent="0.3">
      <c r="A2035" s="2">
        <v>45747</v>
      </c>
      <c r="B2035" s="1">
        <v>0.34791265358290702</v>
      </c>
      <c r="C2035" t="str">
        <f t="shared" si="32"/>
        <v>Mon</v>
      </c>
      <c r="D2035" t="s">
        <v>8</v>
      </c>
      <c r="E2035" t="str">
        <f>_xlfn.XLOOKUP(SalesData[[#This Row],[Product]],Menu[Product],Menu[Category])</f>
        <v>Beverage</v>
      </c>
      <c r="F2035" t="s">
        <v>14</v>
      </c>
      <c r="G2035">
        <v>1</v>
      </c>
      <c r="H2035" s="3">
        <f>_xlfn.XLOOKUP(SalesData[[#This Row],[Product]],Menu[Product],Menu[Unit Price])</f>
        <v>3.25</v>
      </c>
      <c r="I2035" s="3">
        <f>SalesData[[#This Row],[Qty]]*SalesData[[#This Row],[Unit Price]]</f>
        <v>3.25</v>
      </c>
    </row>
    <row r="2036" spans="1:9" x14ac:dyDescent="0.3">
      <c r="A2036" s="2">
        <v>45747</v>
      </c>
      <c r="B2036" s="1">
        <v>0.34862658197598345</v>
      </c>
      <c r="C2036" t="str">
        <f t="shared" si="32"/>
        <v>Mon</v>
      </c>
      <c r="D2036" t="s">
        <v>17</v>
      </c>
      <c r="E2036" t="str">
        <f>_xlfn.XLOOKUP(SalesData[[#This Row],[Product]],Menu[Product],Menu[Category])</f>
        <v>Beverage</v>
      </c>
      <c r="F2036" t="s">
        <v>18</v>
      </c>
      <c r="G2036">
        <v>3</v>
      </c>
      <c r="H2036" s="3">
        <f>_xlfn.XLOOKUP(SalesData[[#This Row],[Product]],Menu[Product],Menu[Unit Price])</f>
        <v>3.5</v>
      </c>
      <c r="I2036" s="3">
        <f>SalesData[[#This Row],[Qty]]*SalesData[[#This Row],[Unit Price]]</f>
        <v>10.5</v>
      </c>
    </row>
    <row r="2037" spans="1:9" x14ac:dyDescent="0.3">
      <c r="A2037" s="2">
        <v>45747</v>
      </c>
      <c r="B2037" s="1">
        <v>0.35873799919206167</v>
      </c>
      <c r="C2037" t="str">
        <f t="shared" si="32"/>
        <v>Mon</v>
      </c>
      <c r="D2037" t="s">
        <v>17</v>
      </c>
      <c r="E2037" t="str">
        <f>_xlfn.XLOOKUP(SalesData[[#This Row],[Product]],Menu[Product],Menu[Category])</f>
        <v>Beverage</v>
      </c>
      <c r="F2037" t="s">
        <v>12</v>
      </c>
      <c r="G2037">
        <v>3</v>
      </c>
      <c r="H2037" s="3">
        <f>_xlfn.XLOOKUP(SalesData[[#This Row],[Product]],Menu[Product],Menu[Unit Price])</f>
        <v>5.5</v>
      </c>
      <c r="I2037" s="3">
        <f>SalesData[[#This Row],[Qty]]*SalesData[[#This Row],[Unit Price]]</f>
        <v>16.5</v>
      </c>
    </row>
    <row r="2038" spans="1:9" x14ac:dyDescent="0.3">
      <c r="A2038" s="2">
        <v>45747</v>
      </c>
      <c r="B2038" s="1">
        <v>0.36580852477268472</v>
      </c>
      <c r="C2038" t="str">
        <f t="shared" si="32"/>
        <v>Mon</v>
      </c>
      <c r="D2038" t="s">
        <v>17</v>
      </c>
      <c r="E2038" t="str">
        <f>_xlfn.XLOOKUP(SalesData[[#This Row],[Product]],Menu[Product],Menu[Category])</f>
        <v>Food</v>
      </c>
      <c r="F2038" t="s">
        <v>20</v>
      </c>
      <c r="G2038">
        <v>3</v>
      </c>
      <c r="H2038" s="3">
        <f>_xlfn.XLOOKUP(SalesData[[#This Row],[Product]],Menu[Product],Menu[Unit Price])</f>
        <v>4.25</v>
      </c>
      <c r="I2038" s="3">
        <f>SalesData[[#This Row],[Qty]]*SalesData[[#This Row],[Unit Price]]</f>
        <v>12.75</v>
      </c>
    </row>
    <row r="2039" spans="1:9" x14ac:dyDescent="0.3">
      <c r="A2039" s="2">
        <v>45747</v>
      </c>
      <c r="B2039" s="1">
        <v>0.37105135155354152</v>
      </c>
      <c r="C2039" t="str">
        <f t="shared" si="32"/>
        <v>Mon</v>
      </c>
      <c r="D2039" t="s">
        <v>17</v>
      </c>
      <c r="E2039" t="str">
        <f>_xlfn.XLOOKUP(SalesData[[#This Row],[Product]],Menu[Product],Menu[Category])</f>
        <v>Beverage</v>
      </c>
      <c r="F2039" t="s">
        <v>16</v>
      </c>
      <c r="G2039">
        <v>3</v>
      </c>
      <c r="H2039" s="3">
        <f>_xlfn.XLOOKUP(SalesData[[#This Row],[Product]],Menu[Product],Menu[Unit Price])</f>
        <v>6</v>
      </c>
      <c r="I2039" s="3">
        <f>SalesData[[#This Row],[Qty]]*SalesData[[#This Row],[Unit Price]]</f>
        <v>18</v>
      </c>
    </row>
    <row r="2040" spans="1:9" x14ac:dyDescent="0.3">
      <c r="A2040" s="2">
        <v>45747</v>
      </c>
      <c r="B2040" s="1">
        <v>0.37789772678147387</v>
      </c>
      <c r="C2040" t="str">
        <f t="shared" si="32"/>
        <v>Mon</v>
      </c>
      <c r="D2040" t="s">
        <v>10</v>
      </c>
      <c r="E2040" t="str">
        <f>_xlfn.XLOOKUP(SalesData[[#This Row],[Product]],Menu[Product],Menu[Category])</f>
        <v>Beverage</v>
      </c>
      <c r="F2040" t="s">
        <v>21</v>
      </c>
      <c r="G2040">
        <v>3</v>
      </c>
      <c r="H2040" s="3">
        <f>_xlfn.XLOOKUP(SalesData[[#This Row],[Product]],Menu[Product],Menu[Unit Price])</f>
        <v>5.75</v>
      </c>
      <c r="I2040" s="3">
        <f>SalesData[[#This Row],[Qty]]*SalesData[[#This Row],[Unit Price]]</f>
        <v>17.25</v>
      </c>
    </row>
    <row r="2041" spans="1:9" x14ac:dyDescent="0.3">
      <c r="A2041" s="2">
        <v>45747</v>
      </c>
      <c r="B2041" s="1">
        <v>0.38333890907730123</v>
      </c>
      <c r="C2041" t="str">
        <f t="shared" si="32"/>
        <v>Mon</v>
      </c>
      <c r="D2041" t="s">
        <v>10</v>
      </c>
      <c r="E2041" t="str">
        <f>_xlfn.XLOOKUP(SalesData[[#This Row],[Product]],Menu[Product],Menu[Category])</f>
        <v>Beverage</v>
      </c>
      <c r="F2041" t="s">
        <v>21</v>
      </c>
      <c r="G2041">
        <v>1</v>
      </c>
      <c r="H2041" s="3">
        <f>_xlfn.XLOOKUP(SalesData[[#This Row],[Product]],Menu[Product],Menu[Unit Price])</f>
        <v>5.75</v>
      </c>
      <c r="I2041" s="3">
        <f>SalesData[[#This Row],[Qty]]*SalesData[[#This Row],[Unit Price]]</f>
        <v>5.75</v>
      </c>
    </row>
    <row r="2042" spans="1:9" x14ac:dyDescent="0.3">
      <c r="A2042" s="2">
        <v>45747</v>
      </c>
      <c r="B2042" s="1">
        <v>0.38473545647516189</v>
      </c>
      <c r="C2042" t="str">
        <f t="shared" si="32"/>
        <v>Mon</v>
      </c>
      <c r="D2042" t="s">
        <v>8</v>
      </c>
      <c r="E2042" t="str">
        <f>_xlfn.XLOOKUP(SalesData[[#This Row],[Product]],Menu[Product],Menu[Category])</f>
        <v>Food</v>
      </c>
      <c r="F2042" t="s">
        <v>23</v>
      </c>
      <c r="G2042">
        <v>3</v>
      </c>
      <c r="H2042" s="3">
        <f>_xlfn.XLOOKUP(SalesData[[#This Row],[Product]],Menu[Product],Menu[Unit Price])</f>
        <v>9.5</v>
      </c>
      <c r="I2042" s="3">
        <f>SalesData[[#This Row],[Qty]]*SalesData[[#This Row],[Unit Price]]</f>
        <v>28.5</v>
      </c>
    </row>
    <row r="2043" spans="1:9" x14ac:dyDescent="0.3">
      <c r="A2043" s="2">
        <v>45747</v>
      </c>
      <c r="B2043" s="1">
        <v>0.38817616762955248</v>
      </c>
      <c r="C2043" t="str">
        <f t="shared" si="32"/>
        <v>Mon</v>
      </c>
      <c r="D2043" t="s">
        <v>10</v>
      </c>
      <c r="E2043" t="str">
        <f>_xlfn.XLOOKUP(SalesData[[#This Row],[Product]],Menu[Product],Menu[Category])</f>
        <v>Food</v>
      </c>
      <c r="F2043" t="s">
        <v>20</v>
      </c>
      <c r="G2043">
        <v>1</v>
      </c>
      <c r="H2043" s="3">
        <f>_xlfn.XLOOKUP(SalesData[[#This Row],[Product]],Menu[Product],Menu[Unit Price])</f>
        <v>4.25</v>
      </c>
      <c r="I2043" s="3">
        <f>SalesData[[#This Row],[Qty]]*SalesData[[#This Row],[Unit Price]]</f>
        <v>4.25</v>
      </c>
    </row>
    <row r="2044" spans="1:9" x14ac:dyDescent="0.3">
      <c r="A2044" s="2">
        <v>45747</v>
      </c>
      <c r="B2044" s="1">
        <v>0.40122242853732398</v>
      </c>
      <c r="C2044" t="str">
        <f t="shared" si="32"/>
        <v>Mon</v>
      </c>
      <c r="D2044" t="s">
        <v>19</v>
      </c>
      <c r="E2044" t="str">
        <f>_xlfn.XLOOKUP(SalesData[[#This Row],[Product]],Menu[Product],Menu[Category])</f>
        <v>Food</v>
      </c>
      <c r="F2044" t="s">
        <v>20</v>
      </c>
      <c r="G2044">
        <v>4</v>
      </c>
      <c r="H2044" s="3">
        <f>_xlfn.XLOOKUP(SalesData[[#This Row],[Product]],Menu[Product],Menu[Unit Price])</f>
        <v>4.25</v>
      </c>
      <c r="I2044" s="3">
        <f>SalesData[[#This Row],[Qty]]*SalesData[[#This Row],[Unit Price]]</f>
        <v>17</v>
      </c>
    </row>
    <row r="2045" spans="1:9" x14ac:dyDescent="0.3">
      <c r="A2045" s="2">
        <v>45747</v>
      </c>
      <c r="B2045" s="1">
        <v>0.4219771505382518</v>
      </c>
      <c r="C2045" t="str">
        <f t="shared" si="32"/>
        <v>Mon</v>
      </c>
      <c r="D2045" t="s">
        <v>8</v>
      </c>
      <c r="E2045" t="str">
        <f>_xlfn.XLOOKUP(SalesData[[#This Row],[Product]],Menu[Product],Menu[Category])</f>
        <v>Beverage</v>
      </c>
      <c r="F2045" t="s">
        <v>12</v>
      </c>
      <c r="G2045">
        <v>4</v>
      </c>
      <c r="H2045" s="3">
        <f>_xlfn.XLOOKUP(SalesData[[#This Row],[Product]],Menu[Product],Menu[Unit Price])</f>
        <v>5.5</v>
      </c>
      <c r="I2045" s="3">
        <f>SalesData[[#This Row],[Qty]]*SalesData[[#This Row],[Unit Price]]</f>
        <v>22</v>
      </c>
    </row>
    <row r="2046" spans="1:9" x14ac:dyDescent="0.3">
      <c r="A2046" s="2">
        <v>45747</v>
      </c>
      <c r="B2046" s="1">
        <v>0.43053601739469405</v>
      </c>
      <c r="C2046" t="str">
        <f t="shared" si="32"/>
        <v>Mon</v>
      </c>
      <c r="D2046" t="s">
        <v>19</v>
      </c>
      <c r="E2046" t="str">
        <f>_xlfn.XLOOKUP(SalesData[[#This Row],[Product]],Menu[Product],Menu[Category])</f>
        <v>Food</v>
      </c>
      <c r="F2046" t="s">
        <v>15</v>
      </c>
      <c r="G2046">
        <v>1</v>
      </c>
      <c r="H2046" s="3">
        <f>_xlfn.XLOOKUP(SalesData[[#This Row],[Product]],Menu[Product],Menu[Unit Price])</f>
        <v>10</v>
      </c>
      <c r="I2046" s="3">
        <f>SalesData[[#This Row],[Qty]]*SalesData[[#This Row],[Unit Price]]</f>
        <v>10</v>
      </c>
    </row>
    <row r="2047" spans="1:9" x14ac:dyDescent="0.3">
      <c r="A2047" s="2">
        <v>45747</v>
      </c>
      <c r="B2047" s="1">
        <v>0.43656720514537739</v>
      </c>
      <c r="C2047" t="str">
        <f t="shared" si="32"/>
        <v>Mon</v>
      </c>
      <c r="D2047" t="s">
        <v>10</v>
      </c>
      <c r="E2047" t="str">
        <f>_xlfn.XLOOKUP(SalesData[[#This Row],[Product]],Menu[Product],Menu[Category])</f>
        <v>Beverage</v>
      </c>
      <c r="F2047" t="s">
        <v>13</v>
      </c>
      <c r="G2047">
        <v>4</v>
      </c>
      <c r="H2047" s="3">
        <f>_xlfn.XLOOKUP(SalesData[[#This Row],[Product]],Menu[Product],Menu[Unit Price])</f>
        <v>5.25</v>
      </c>
      <c r="I2047" s="3">
        <f>SalesData[[#This Row],[Qty]]*SalesData[[#This Row],[Unit Price]]</f>
        <v>21</v>
      </c>
    </row>
    <row r="2048" spans="1:9" x14ac:dyDescent="0.3">
      <c r="A2048" s="2">
        <v>45747</v>
      </c>
      <c r="B2048" s="1">
        <v>0.44300605203119514</v>
      </c>
      <c r="C2048" t="str">
        <f t="shared" si="32"/>
        <v>Mon</v>
      </c>
      <c r="D2048" t="s">
        <v>10</v>
      </c>
      <c r="E2048" t="str">
        <f>_xlfn.XLOOKUP(SalesData[[#This Row],[Product]],Menu[Product],Menu[Category])</f>
        <v>Food</v>
      </c>
      <c r="F2048" t="s">
        <v>22</v>
      </c>
      <c r="G2048">
        <v>3</v>
      </c>
      <c r="H2048" s="3">
        <f>_xlfn.XLOOKUP(SalesData[[#This Row],[Product]],Menu[Product],Menu[Unit Price])</f>
        <v>4.75</v>
      </c>
      <c r="I2048" s="3">
        <f>SalesData[[#This Row],[Qty]]*SalesData[[#This Row],[Unit Price]]</f>
        <v>14.25</v>
      </c>
    </row>
    <row r="2049" spans="1:9" x14ac:dyDescent="0.3">
      <c r="A2049" s="2">
        <v>45747</v>
      </c>
      <c r="B2049" s="1">
        <v>0.44901779662366503</v>
      </c>
      <c r="C2049" t="str">
        <f t="shared" si="32"/>
        <v>Mon</v>
      </c>
      <c r="D2049" t="s">
        <v>10</v>
      </c>
      <c r="E2049" t="str">
        <f>_xlfn.XLOOKUP(SalesData[[#This Row],[Product]],Menu[Product],Menu[Category])</f>
        <v>Beverage</v>
      </c>
      <c r="F2049" t="s">
        <v>18</v>
      </c>
      <c r="G2049">
        <v>4</v>
      </c>
      <c r="H2049" s="3">
        <f>_xlfn.XLOOKUP(SalesData[[#This Row],[Product]],Menu[Product],Menu[Unit Price])</f>
        <v>3.5</v>
      </c>
      <c r="I2049" s="3">
        <f>SalesData[[#This Row],[Qty]]*SalesData[[#This Row],[Unit Price]]</f>
        <v>14</v>
      </c>
    </row>
    <row r="2050" spans="1:9" x14ac:dyDescent="0.3">
      <c r="A2050" s="2">
        <v>45747</v>
      </c>
      <c r="B2050" s="1">
        <v>0.45482010703961984</v>
      </c>
      <c r="C2050" t="str">
        <f t="shared" si="32"/>
        <v>Mon</v>
      </c>
      <c r="D2050" t="s">
        <v>19</v>
      </c>
      <c r="E2050" t="str">
        <f>_xlfn.XLOOKUP(SalesData[[#This Row],[Product]],Menu[Product],Menu[Category])</f>
        <v>Beverage</v>
      </c>
      <c r="F2050" t="s">
        <v>21</v>
      </c>
      <c r="G2050">
        <v>4</v>
      </c>
      <c r="H2050" s="3">
        <f>_xlfn.XLOOKUP(SalesData[[#This Row],[Product]],Menu[Product],Menu[Unit Price])</f>
        <v>5.75</v>
      </c>
      <c r="I2050" s="3">
        <f>SalesData[[#This Row],[Qty]]*SalesData[[#This Row],[Unit Price]]</f>
        <v>23</v>
      </c>
    </row>
    <row r="2051" spans="1:9" x14ac:dyDescent="0.3">
      <c r="A2051" s="2">
        <v>45747</v>
      </c>
      <c r="B2051" s="1">
        <v>0.45579177983953023</v>
      </c>
      <c r="C2051" t="str">
        <f t="shared" ref="C2051:C2101" si="33">TEXT(A2051, "ddd")</f>
        <v>Mon</v>
      </c>
      <c r="D2051" t="s">
        <v>17</v>
      </c>
      <c r="E2051" t="str">
        <f>_xlfn.XLOOKUP(SalesData[[#This Row],[Product]],Menu[Product],Menu[Category])</f>
        <v>Beverage</v>
      </c>
      <c r="F2051" t="s">
        <v>18</v>
      </c>
      <c r="G2051">
        <v>2</v>
      </c>
      <c r="H2051" s="3">
        <f>_xlfn.XLOOKUP(SalesData[[#This Row],[Product]],Menu[Product],Menu[Unit Price])</f>
        <v>3.5</v>
      </c>
      <c r="I2051" s="3">
        <f>SalesData[[#This Row],[Qty]]*SalesData[[#This Row],[Unit Price]]</f>
        <v>7</v>
      </c>
    </row>
    <row r="2052" spans="1:9" x14ac:dyDescent="0.3">
      <c r="A2052" s="2">
        <v>45747</v>
      </c>
      <c r="B2052" s="1">
        <v>0.45850056167268022</v>
      </c>
      <c r="C2052" t="str">
        <f t="shared" si="33"/>
        <v>Mon</v>
      </c>
      <c r="D2052" t="s">
        <v>19</v>
      </c>
      <c r="E2052" t="str">
        <f>_xlfn.XLOOKUP(SalesData[[#This Row],[Product]],Menu[Product],Menu[Category])</f>
        <v>Food</v>
      </c>
      <c r="F2052" t="s">
        <v>15</v>
      </c>
      <c r="G2052">
        <v>4</v>
      </c>
      <c r="H2052" s="3">
        <f>_xlfn.XLOOKUP(SalesData[[#This Row],[Product]],Menu[Product],Menu[Unit Price])</f>
        <v>10</v>
      </c>
      <c r="I2052" s="3">
        <f>SalesData[[#This Row],[Qty]]*SalesData[[#This Row],[Unit Price]]</f>
        <v>40</v>
      </c>
    </row>
    <row r="2053" spans="1:9" x14ac:dyDescent="0.3">
      <c r="A2053" s="2">
        <v>45747</v>
      </c>
      <c r="B2053" s="1">
        <v>0.47917591267301846</v>
      </c>
      <c r="C2053" t="str">
        <f t="shared" si="33"/>
        <v>Mon</v>
      </c>
      <c r="D2053" t="s">
        <v>10</v>
      </c>
      <c r="E2053" t="str">
        <f>_xlfn.XLOOKUP(SalesData[[#This Row],[Product]],Menu[Product],Menu[Category])</f>
        <v>Beverage</v>
      </c>
      <c r="F2053" t="s">
        <v>13</v>
      </c>
      <c r="G2053">
        <v>2</v>
      </c>
      <c r="H2053" s="3">
        <f>_xlfn.XLOOKUP(SalesData[[#This Row],[Product]],Menu[Product],Menu[Unit Price])</f>
        <v>5.25</v>
      </c>
      <c r="I2053" s="3">
        <f>SalesData[[#This Row],[Qty]]*SalesData[[#This Row],[Unit Price]]</f>
        <v>10.5</v>
      </c>
    </row>
    <row r="2054" spans="1:9" x14ac:dyDescent="0.3">
      <c r="A2054" s="2">
        <v>45747</v>
      </c>
      <c r="B2054" s="1">
        <v>0.47983861129133198</v>
      </c>
      <c r="C2054" t="str">
        <f t="shared" si="33"/>
        <v>Mon</v>
      </c>
      <c r="D2054" t="s">
        <v>10</v>
      </c>
      <c r="E2054" t="str">
        <f>_xlfn.XLOOKUP(SalesData[[#This Row],[Product]],Menu[Product],Menu[Category])</f>
        <v>Beverage</v>
      </c>
      <c r="F2054" t="s">
        <v>12</v>
      </c>
      <c r="G2054">
        <v>2</v>
      </c>
      <c r="H2054" s="3">
        <f>_xlfn.XLOOKUP(SalesData[[#This Row],[Product]],Menu[Product],Menu[Unit Price])</f>
        <v>5.5</v>
      </c>
      <c r="I2054" s="3">
        <f>SalesData[[#This Row],[Qty]]*SalesData[[#This Row],[Unit Price]]</f>
        <v>11</v>
      </c>
    </row>
    <row r="2055" spans="1:9" x14ac:dyDescent="0.3">
      <c r="A2055" s="2">
        <v>45747</v>
      </c>
      <c r="B2055" s="1">
        <v>0.48007065534266952</v>
      </c>
      <c r="C2055" t="str">
        <f t="shared" si="33"/>
        <v>Mon</v>
      </c>
      <c r="D2055" t="s">
        <v>19</v>
      </c>
      <c r="E2055" t="str">
        <f>_xlfn.XLOOKUP(SalesData[[#This Row],[Product]],Menu[Product],Menu[Category])</f>
        <v>Food</v>
      </c>
      <c r="F2055" t="s">
        <v>20</v>
      </c>
      <c r="G2055">
        <v>4</v>
      </c>
      <c r="H2055" s="3">
        <f>_xlfn.XLOOKUP(SalesData[[#This Row],[Product]],Menu[Product],Menu[Unit Price])</f>
        <v>4.25</v>
      </c>
      <c r="I2055" s="3">
        <f>SalesData[[#This Row],[Qty]]*SalesData[[#This Row],[Unit Price]]</f>
        <v>17</v>
      </c>
    </row>
    <row r="2056" spans="1:9" x14ac:dyDescent="0.3">
      <c r="A2056" s="2">
        <v>45747</v>
      </c>
      <c r="B2056" s="1">
        <v>0.4816752013154138</v>
      </c>
      <c r="C2056" t="str">
        <f t="shared" si="33"/>
        <v>Mon</v>
      </c>
      <c r="D2056" t="s">
        <v>10</v>
      </c>
      <c r="E2056" t="str">
        <f>_xlfn.XLOOKUP(SalesData[[#This Row],[Product]],Menu[Product],Menu[Category])</f>
        <v>Food</v>
      </c>
      <c r="F2056" t="s">
        <v>23</v>
      </c>
      <c r="G2056">
        <v>1</v>
      </c>
      <c r="H2056" s="3">
        <f>_xlfn.XLOOKUP(SalesData[[#This Row],[Product]],Menu[Product],Menu[Unit Price])</f>
        <v>9.5</v>
      </c>
      <c r="I2056" s="3">
        <f>SalesData[[#This Row],[Qty]]*SalesData[[#This Row],[Unit Price]]</f>
        <v>9.5</v>
      </c>
    </row>
    <row r="2057" spans="1:9" x14ac:dyDescent="0.3">
      <c r="A2057" s="2">
        <v>45747</v>
      </c>
      <c r="B2057" s="1">
        <v>0.48177114789440884</v>
      </c>
      <c r="C2057" t="str">
        <f t="shared" si="33"/>
        <v>Mon</v>
      </c>
      <c r="D2057" t="s">
        <v>19</v>
      </c>
      <c r="E2057" t="str">
        <f>_xlfn.XLOOKUP(SalesData[[#This Row],[Product]],Menu[Product],Menu[Category])</f>
        <v>Beverage</v>
      </c>
      <c r="F2057" t="s">
        <v>13</v>
      </c>
      <c r="G2057">
        <v>4</v>
      </c>
      <c r="H2057" s="3">
        <f>_xlfn.XLOOKUP(SalesData[[#This Row],[Product]],Menu[Product],Menu[Unit Price])</f>
        <v>5.25</v>
      </c>
      <c r="I2057" s="3">
        <f>SalesData[[#This Row],[Qty]]*SalesData[[#This Row],[Unit Price]]</f>
        <v>21</v>
      </c>
    </row>
    <row r="2058" spans="1:9" x14ac:dyDescent="0.3">
      <c r="A2058" s="2">
        <v>45747</v>
      </c>
      <c r="B2058" s="1">
        <v>0.48753767193888042</v>
      </c>
      <c r="C2058" t="str">
        <f t="shared" si="33"/>
        <v>Mon</v>
      </c>
      <c r="D2058" t="s">
        <v>10</v>
      </c>
      <c r="E2058" t="str">
        <f>_xlfn.XLOOKUP(SalesData[[#This Row],[Product]],Menu[Product],Menu[Category])</f>
        <v>Beverage</v>
      </c>
      <c r="F2058" t="s">
        <v>12</v>
      </c>
      <c r="G2058">
        <v>2</v>
      </c>
      <c r="H2058" s="3">
        <f>_xlfn.XLOOKUP(SalesData[[#This Row],[Product]],Menu[Product],Menu[Unit Price])</f>
        <v>5.5</v>
      </c>
      <c r="I2058" s="3">
        <f>SalesData[[#This Row],[Qty]]*SalesData[[#This Row],[Unit Price]]</f>
        <v>11</v>
      </c>
    </row>
    <row r="2059" spans="1:9" x14ac:dyDescent="0.3">
      <c r="A2059" s="2">
        <v>45747</v>
      </c>
      <c r="B2059" s="1">
        <v>0.48797516267467705</v>
      </c>
      <c r="C2059" t="str">
        <f t="shared" si="33"/>
        <v>Mon</v>
      </c>
      <c r="D2059" t="s">
        <v>17</v>
      </c>
      <c r="E2059" t="str">
        <f>_xlfn.XLOOKUP(SalesData[[#This Row],[Product]],Menu[Product],Menu[Category])</f>
        <v>Food</v>
      </c>
      <c r="F2059" t="s">
        <v>15</v>
      </c>
      <c r="G2059">
        <v>3</v>
      </c>
      <c r="H2059" s="3">
        <f>_xlfn.XLOOKUP(SalesData[[#This Row],[Product]],Menu[Product],Menu[Unit Price])</f>
        <v>10</v>
      </c>
      <c r="I2059" s="3">
        <f>SalesData[[#This Row],[Qty]]*SalesData[[#This Row],[Unit Price]]</f>
        <v>30</v>
      </c>
    </row>
    <row r="2060" spans="1:9" x14ac:dyDescent="0.3">
      <c r="A2060" s="2">
        <v>45747</v>
      </c>
      <c r="B2060" s="1">
        <v>0.48817399005321238</v>
      </c>
      <c r="C2060" t="str">
        <f t="shared" si="33"/>
        <v>Mon</v>
      </c>
      <c r="D2060" t="s">
        <v>10</v>
      </c>
      <c r="E2060" t="str">
        <f>_xlfn.XLOOKUP(SalesData[[#This Row],[Product]],Menu[Product],Menu[Category])</f>
        <v>Beverage</v>
      </c>
      <c r="F2060" t="s">
        <v>21</v>
      </c>
      <c r="G2060">
        <v>4</v>
      </c>
      <c r="H2060" s="3">
        <f>_xlfn.XLOOKUP(SalesData[[#This Row],[Product]],Menu[Product],Menu[Unit Price])</f>
        <v>5.75</v>
      </c>
      <c r="I2060" s="3">
        <f>SalesData[[#This Row],[Qty]]*SalesData[[#This Row],[Unit Price]]</f>
        <v>23</v>
      </c>
    </row>
    <row r="2061" spans="1:9" x14ac:dyDescent="0.3">
      <c r="A2061" s="2">
        <v>45747</v>
      </c>
      <c r="B2061" s="1">
        <v>0.48866882110366944</v>
      </c>
      <c r="C2061" t="str">
        <f t="shared" si="33"/>
        <v>Mon</v>
      </c>
      <c r="D2061" t="s">
        <v>19</v>
      </c>
      <c r="E2061" t="str">
        <f>_xlfn.XLOOKUP(SalesData[[#This Row],[Product]],Menu[Product],Menu[Category])</f>
        <v>Food</v>
      </c>
      <c r="F2061" t="s">
        <v>22</v>
      </c>
      <c r="G2061">
        <v>3</v>
      </c>
      <c r="H2061" s="3">
        <f>_xlfn.XLOOKUP(SalesData[[#This Row],[Product]],Menu[Product],Menu[Unit Price])</f>
        <v>4.75</v>
      </c>
      <c r="I2061" s="3">
        <f>SalesData[[#This Row],[Qty]]*SalesData[[#This Row],[Unit Price]]</f>
        <v>14.25</v>
      </c>
    </row>
    <row r="2062" spans="1:9" x14ac:dyDescent="0.3">
      <c r="A2062" s="2">
        <v>45747</v>
      </c>
      <c r="B2062" s="1">
        <v>0.48920079530422739</v>
      </c>
      <c r="C2062" t="str">
        <f t="shared" si="33"/>
        <v>Mon</v>
      </c>
      <c r="D2062" t="s">
        <v>19</v>
      </c>
      <c r="E2062" t="str">
        <f>_xlfn.XLOOKUP(SalesData[[#This Row],[Product]],Menu[Product],Menu[Category])</f>
        <v>Beverage</v>
      </c>
      <c r="F2062" t="s">
        <v>13</v>
      </c>
      <c r="G2062">
        <v>2</v>
      </c>
      <c r="H2062" s="3">
        <f>_xlfn.XLOOKUP(SalesData[[#This Row],[Product]],Menu[Product],Menu[Unit Price])</f>
        <v>5.25</v>
      </c>
      <c r="I2062" s="3">
        <f>SalesData[[#This Row],[Qty]]*SalesData[[#This Row],[Unit Price]]</f>
        <v>10.5</v>
      </c>
    </row>
    <row r="2063" spans="1:9" x14ac:dyDescent="0.3">
      <c r="A2063" s="2">
        <v>45747</v>
      </c>
      <c r="B2063" s="1">
        <v>0.49317749960504037</v>
      </c>
      <c r="C2063" t="str">
        <f t="shared" si="33"/>
        <v>Mon</v>
      </c>
      <c r="D2063" t="s">
        <v>10</v>
      </c>
      <c r="E2063" t="str">
        <f>_xlfn.XLOOKUP(SalesData[[#This Row],[Product]],Menu[Product],Menu[Category])</f>
        <v>Food</v>
      </c>
      <c r="F2063" t="s">
        <v>15</v>
      </c>
      <c r="G2063">
        <v>4</v>
      </c>
      <c r="H2063" s="3">
        <f>_xlfn.XLOOKUP(SalesData[[#This Row],[Product]],Menu[Product],Menu[Unit Price])</f>
        <v>10</v>
      </c>
      <c r="I2063" s="3">
        <f>SalesData[[#This Row],[Qty]]*SalesData[[#This Row],[Unit Price]]</f>
        <v>40</v>
      </c>
    </row>
    <row r="2064" spans="1:9" x14ac:dyDescent="0.3">
      <c r="A2064" s="2">
        <v>45747</v>
      </c>
      <c r="B2064" s="1">
        <v>0.49433216277188796</v>
      </c>
      <c r="C2064" t="str">
        <f t="shared" si="33"/>
        <v>Mon</v>
      </c>
      <c r="D2064" t="s">
        <v>19</v>
      </c>
      <c r="E2064" t="str">
        <f>_xlfn.XLOOKUP(SalesData[[#This Row],[Product]],Menu[Product],Menu[Category])</f>
        <v>Beverage</v>
      </c>
      <c r="F2064" t="s">
        <v>18</v>
      </c>
      <c r="G2064">
        <v>3</v>
      </c>
      <c r="H2064" s="3">
        <f>_xlfn.XLOOKUP(SalesData[[#This Row],[Product]],Menu[Product],Menu[Unit Price])</f>
        <v>3.5</v>
      </c>
      <c r="I2064" s="3">
        <f>SalesData[[#This Row],[Qty]]*SalesData[[#This Row],[Unit Price]]</f>
        <v>10.5</v>
      </c>
    </row>
    <row r="2065" spans="1:9" x14ac:dyDescent="0.3">
      <c r="A2065" s="2">
        <v>45747</v>
      </c>
      <c r="B2065" s="1">
        <v>0.49632658057512308</v>
      </c>
      <c r="C2065" t="str">
        <f t="shared" si="33"/>
        <v>Mon</v>
      </c>
      <c r="D2065" t="s">
        <v>17</v>
      </c>
      <c r="E2065" t="str">
        <f>_xlfn.XLOOKUP(SalesData[[#This Row],[Product]],Menu[Product],Menu[Category])</f>
        <v>Food</v>
      </c>
      <c r="F2065" t="s">
        <v>20</v>
      </c>
      <c r="G2065">
        <v>1</v>
      </c>
      <c r="H2065" s="3">
        <f>_xlfn.XLOOKUP(SalesData[[#This Row],[Product]],Menu[Product],Menu[Unit Price])</f>
        <v>4.25</v>
      </c>
      <c r="I2065" s="3">
        <f>SalesData[[#This Row],[Qty]]*SalesData[[#This Row],[Unit Price]]</f>
        <v>4.25</v>
      </c>
    </row>
    <row r="2066" spans="1:9" x14ac:dyDescent="0.3">
      <c r="A2066" s="2">
        <v>45747</v>
      </c>
      <c r="B2066" s="1">
        <v>0.49789363560504185</v>
      </c>
      <c r="C2066" t="str">
        <f t="shared" si="33"/>
        <v>Mon</v>
      </c>
      <c r="D2066" t="s">
        <v>10</v>
      </c>
      <c r="E2066" t="str">
        <f>_xlfn.XLOOKUP(SalesData[[#This Row],[Product]],Menu[Product],Menu[Category])</f>
        <v>Beverage</v>
      </c>
      <c r="F2066" t="s">
        <v>13</v>
      </c>
      <c r="G2066">
        <v>4</v>
      </c>
      <c r="H2066" s="3">
        <f>_xlfn.XLOOKUP(SalesData[[#This Row],[Product]],Menu[Product],Menu[Unit Price])</f>
        <v>5.25</v>
      </c>
      <c r="I2066" s="3">
        <f>SalesData[[#This Row],[Qty]]*SalesData[[#This Row],[Unit Price]]</f>
        <v>21</v>
      </c>
    </row>
    <row r="2067" spans="1:9" x14ac:dyDescent="0.3">
      <c r="A2067" s="2">
        <v>45747</v>
      </c>
      <c r="B2067" s="1">
        <v>0.49851663471228774</v>
      </c>
      <c r="C2067" t="str">
        <f t="shared" si="33"/>
        <v>Mon</v>
      </c>
      <c r="D2067" t="s">
        <v>8</v>
      </c>
      <c r="E2067" t="str">
        <f>_xlfn.XLOOKUP(SalesData[[#This Row],[Product]],Menu[Product],Menu[Category])</f>
        <v>Beverage</v>
      </c>
      <c r="F2067" t="s">
        <v>16</v>
      </c>
      <c r="G2067">
        <v>4</v>
      </c>
      <c r="H2067" s="3">
        <f>_xlfn.XLOOKUP(SalesData[[#This Row],[Product]],Menu[Product],Menu[Unit Price])</f>
        <v>6</v>
      </c>
      <c r="I2067" s="3">
        <f>SalesData[[#This Row],[Qty]]*SalesData[[#This Row],[Unit Price]]</f>
        <v>24</v>
      </c>
    </row>
    <row r="2068" spans="1:9" x14ac:dyDescent="0.3">
      <c r="A2068" s="2">
        <v>45747</v>
      </c>
      <c r="B2068" s="1">
        <v>0.49871415248667933</v>
      </c>
      <c r="C2068" t="str">
        <f t="shared" si="33"/>
        <v>Mon</v>
      </c>
      <c r="D2068" t="s">
        <v>10</v>
      </c>
      <c r="E2068" t="str">
        <f>_xlfn.XLOOKUP(SalesData[[#This Row],[Product]],Menu[Product],Menu[Category])</f>
        <v>Beverage</v>
      </c>
      <c r="F2068" t="s">
        <v>16</v>
      </c>
      <c r="G2068">
        <v>3</v>
      </c>
      <c r="H2068" s="3">
        <f>_xlfn.XLOOKUP(SalesData[[#This Row],[Product]],Menu[Product],Menu[Unit Price])</f>
        <v>6</v>
      </c>
      <c r="I2068" s="3">
        <f>SalesData[[#This Row],[Qty]]*SalesData[[#This Row],[Unit Price]]</f>
        <v>18</v>
      </c>
    </row>
    <row r="2069" spans="1:9" x14ac:dyDescent="0.3">
      <c r="A2069" s="2">
        <v>45747</v>
      </c>
      <c r="B2069" s="1">
        <v>0.4994767328912928</v>
      </c>
      <c r="C2069" t="str">
        <f t="shared" si="33"/>
        <v>Mon</v>
      </c>
      <c r="D2069" t="s">
        <v>10</v>
      </c>
      <c r="E2069" t="str">
        <f>_xlfn.XLOOKUP(SalesData[[#This Row],[Product]],Menu[Product],Menu[Category])</f>
        <v>Food</v>
      </c>
      <c r="F2069" t="s">
        <v>15</v>
      </c>
      <c r="G2069">
        <v>1</v>
      </c>
      <c r="H2069" s="3">
        <f>_xlfn.XLOOKUP(SalesData[[#This Row],[Product]],Menu[Product],Menu[Unit Price])</f>
        <v>10</v>
      </c>
      <c r="I2069" s="3">
        <f>SalesData[[#This Row],[Qty]]*SalesData[[#This Row],[Unit Price]]</f>
        <v>10</v>
      </c>
    </row>
    <row r="2070" spans="1:9" x14ac:dyDescent="0.3">
      <c r="A2070" s="2">
        <v>45747</v>
      </c>
      <c r="B2070" s="1">
        <v>0.50057345593144131</v>
      </c>
      <c r="C2070" t="str">
        <f t="shared" si="33"/>
        <v>Mon</v>
      </c>
      <c r="D2070" t="s">
        <v>8</v>
      </c>
      <c r="E2070" t="str">
        <f>_xlfn.XLOOKUP(SalesData[[#This Row],[Product]],Menu[Product],Menu[Category])</f>
        <v>Beverage</v>
      </c>
      <c r="F2070" t="s">
        <v>13</v>
      </c>
      <c r="G2070">
        <v>3</v>
      </c>
      <c r="H2070" s="3">
        <f>_xlfn.XLOOKUP(SalesData[[#This Row],[Product]],Menu[Product],Menu[Unit Price])</f>
        <v>5.25</v>
      </c>
      <c r="I2070" s="3">
        <f>SalesData[[#This Row],[Qty]]*SalesData[[#This Row],[Unit Price]]</f>
        <v>15.75</v>
      </c>
    </row>
    <row r="2071" spans="1:9" x14ac:dyDescent="0.3">
      <c r="A2071" s="2">
        <v>45747</v>
      </c>
      <c r="B2071" s="1">
        <v>0.50201290497141904</v>
      </c>
      <c r="C2071" t="str">
        <f t="shared" si="33"/>
        <v>Mon</v>
      </c>
      <c r="D2071" t="s">
        <v>17</v>
      </c>
      <c r="E2071" t="str">
        <f>_xlfn.XLOOKUP(SalesData[[#This Row],[Product]],Menu[Product],Menu[Category])</f>
        <v>Beverage</v>
      </c>
      <c r="F2071" t="s">
        <v>13</v>
      </c>
      <c r="G2071">
        <v>4</v>
      </c>
      <c r="H2071" s="3">
        <f>_xlfn.XLOOKUP(SalesData[[#This Row],[Product]],Menu[Product],Menu[Unit Price])</f>
        <v>5.25</v>
      </c>
      <c r="I2071" s="3">
        <f>SalesData[[#This Row],[Qty]]*SalesData[[#This Row],[Unit Price]]</f>
        <v>21</v>
      </c>
    </row>
    <row r="2072" spans="1:9" x14ac:dyDescent="0.3">
      <c r="A2072" s="2">
        <v>45747</v>
      </c>
      <c r="B2072" s="1">
        <v>0.50246916892286264</v>
      </c>
      <c r="C2072" t="str">
        <f t="shared" si="33"/>
        <v>Mon</v>
      </c>
      <c r="D2072" t="s">
        <v>17</v>
      </c>
      <c r="E2072" t="str">
        <f>_xlfn.XLOOKUP(SalesData[[#This Row],[Product]],Menu[Product],Menu[Category])</f>
        <v>Food</v>
      </c>
      <c r="F2072" t="s">
        <v>22</v>
      </c>
      <c r="G2072">
        <v>3</v>
      </c>
      <c r="H2072" s="3">
        <f>_xlfn.XLOOKUP(SalesData[[#This Row],[Product]],Menu[Product],Menu[Unit Price])</f>
        <v>4.75</v>
      </c>
      <c r="I2072" s="3">
        <f>SalesData[[#This Row],[Qty]]*SalesData[[#This Row],[Unit Price]]</f>
        <v>14.25</v>
      </c>
    </row>
    <row r="2073" spans="1:9" x14ac:dyDescent="0.3">
      <c r="A2073" s="2">
        <v>45747</v>
      </c>
      <c r="B2073" s="1">
        <v>0.50426073163412966</v>
      </c>
      <c r="C2073" t="str">
        <f t="shared" si="33"/>
        <v>Mon</v>
      </c>
      <c r="D2073" t="s">
        <v>8</v>
      </c>
      <c r="E2073" t="str">
        <f>_xlfn.XLOOKUP(SalesData[[#This Row],[Product]],Menu[Product],Menu[Category])</f>
        <v>Beverage</v>
      </c>
      <c r="F2073" t="s">
        <v>12</v>
      </c>
      <c r="G2073">
        <v>2</v>
      </c>
      <c r="H2073" s="3">
        <f>_xlfn.XLOOKUP(SalesData[[#This Row],[Product]],Menu[Product],Menu[Unit Price])</f>
        <v>5.5</v>
      </c>
      <c r="I2073" s="3">
        <f>SalesData[[#This Row],[Qty]]*SalesData[[#This Row],[Unit Price]]</f>
        <v>11</v>
      </c>
    </row>
    <row r="2074" spans="1:9" x14ac:dyDescent="0.3">
      <c r="A2074" s="2">
        <v>45747</v>
      </c>
      <c r="B2074" s="1">
        <v>0.50544405515000734</v>
      </c>
      <c r="C2074" t="str">
        <f t="shared" si="33"/>
        <v>Mon</v>
      </c>
      <c r="D2074" t="s">
        <v>8</v>
      </c>
      <c r="E2074" t="str">
        <f>_xlfn.XLOOKUP(SalesData[[#This Row],[Product]],Menu[Product],Menu[Category])</f>
        <v>Food</v>
      </c>
      <c r="F2074" t="s">
        <v>20</v>
      </c>
      <c r="G2074">
        <v>1</v>
      </c>
      <c r="H2074" s="3">
        <f>_xlfn.XLOOKUP(SalesData[[#This Row],[Product]],Menu[Product],Menu[Unit Price])</f>
        <v>4.25</v>
      </c>
      <c r="I2074" s="3">
        <f>SalesData[[#This Row],[Qty]]*SalesData[[#This Row],[Unit Price]]</f>
        <v>4.25</v>
      </c>
    </row>
    <row r="2075" spans="1:9" x14ac:dyDescent="0.3">
      <c r="A2075" s="2">
        <v>45747</v>
      </c>
      <c r="B2075" s="1">
        <v>0.50619810185117509</v>
      </c>
      <c r="C2075" t="str">
        <f t="shared" si="33"/>
        <v>Mon</v>
      </c>
      <c r="D2075" t="s">
        <v>10</v>
      </c>
      <c r="E2075" t="str">
        <f>_xlfn.XLOOKUP(SalesData[[#This Row],[Product]],Menu[Product],Menu[Category])</f>
        <v>Beverage</v>
      </c>
      <c r="F2075" t="s">
        <v>13</v>
      </c>
      <c r="G2075">
        <v>2</v>
      </c>
      <c r="H2075" s="3">
        <f>_xlfn.XLOOKUP(SalesData[[#This Row],[Product]],Menu[Product],Menu[Unit Price])</f>
        <v>5.25</v>
      </c>
      <c r="I2075" s="3">
        <f>SalesData[[#This Row],[Qty]]*SalesData[[#This Row],[Unit Price]]</f>
        <v>10.5</v>
      </c>
    </row>
    <row r="2076" spans="1:9" x14ac:dyDescent="0.3">
      <c r="A2076" s="2">
        <v>45747</v>
      </c>
      <c r="B2076" s="1">
        <v>0.50679791564234833</v>
      </c>
      <c r="C2076" t="str">
        <f t="shared" si="33"/>
        <v>Mon</v>
      </c>
      <c r="D2076" t="s">
        <v>19</v>
      </c>
      <c r="E2076" t="str">
        <f>_xlfn.XLOOKUP(SalesData[[#This Row],[Product]],Menu[Product],Menu[Category])</f>
        <v>Beverage</v>
      </c>
      <c r="F2076" t="s">
        <v>16</v>
      </c>
      <c r="G2076">
        <v>3</v>
      </c>
      <c r="H2076" s="3">
        <f>_xlfn.XLOOKUP(SalesData[[#This Row],[Product]],Menu[Product],Menu[Unit Price])</f>
        <v>6</v>
      </c>
      <c r="I2076" s="3">
        <f>SalesData[[#This Row],[Qty]]*SalesData[[#This Row],[Unit Price]]</f>
        <v>18</v>
      </c>
    </row>
    <row r="2077" spans="1:9" x14ac:dyDescent="0.3">
      <c r="A2077" s="2">
        <v>45747</v>
      </c>
      <c r="B2077" s="1">
        <v>0.50738981691876317</v>
      </c>
      <c r="C2077" t="str">
        <f t="shared" si="33"/>
        <v>Mon</v>
      </c>
      <c r="D2077" t="s">
        <v>19</v>
      </c>
      <c r="E2077" t="str">
        <f>_xlfn.XLOOKUP(SalesData[[#This Row],[Product]],Menu[Product],Menu[Category])</f>
        <v>Beverage</v>
      </c>
      <c r="F2077" t="s">
        <v>14</v>
      </c>
      <c r="G2077">
        <v>2</v>
      </c>
      <c r="H2077" s="3">
        <f>_xlfn.XLOOKUP(SalesData[[#This Row],[Product]],Menu[Product],Menu[Unit Price])</f>
        <v>3.25</v>
      </c>
      <c r="I2077" s="3">
        <f>SalesData[[#This Row],[Qty]]*SalesData[[#This Row],[Unit Price]]</f>
        <v>6.5</v>
      </c>
    </row>
    <row r="2078" spans="1:9" x14ac:dyDescent="0.3">
      <c r="A2078" s="2">
        <v>45747</v>
      </c>
      <c r="B2078" s="1">
        <v>0.50864894120027004</v>
      </c>
      <c r="C2078" t="str">
        <f t="shared" si="33"/>
        <v>Mon</v>
      </c>
      <c r="D2078" t="s">
        <v>8</v>
      </c>
      <c r="E2078" t="str">
        <f>_xlfn.XLOOKUP(SalesData[[#This Row],[Product]],Menu[Product],Menu[Category])</f>
        <v>Beverage</v>
      </c>
      <c r="F2078" t="s">
        <v>12</v>
      </c>
      <c r="G2078">
        <v>1</v>
      </c>
      <c r="H2078" s="3">
        <f>_xlfn.XLOOKUP(SalesData[[#This Row],[Product]],Menu[Product],Menu[Unit Price])</f>
        <v>5.5</v>
      </c>
      <c r="I2078" s="3">
        <f>SalesData[[#This Row],[Qty]]*SalesData[[#This Row],[Unit Price]]</f>
        <v>5.5</v>
      </c>
    </row>
    <row r="2079" spans="1:9" x14ac:dyDescent="0.3">
      <c r="A2079" s="2">
        <v>45747</v>
      </c>
      <c r="B2079" s="1">
        <v>0.50992684657681442</v>
      </c>
      <c r="C2079" t="str">
        <f t="shared" si="33"/>
        <v>Mon</v>
      </c>
      <c r="D2079" t="s">
        <v>17</v>
      </c>
      <c r="E2079" t="str">
        <f>_xlfn.XLOOKUP(SalesData[[#This Row],[Product]],Menu[Product],Menu[Category])</f>
        <v>Beverage</v>
      </c>
      <c r="F2079" t="s">
        <v>13</v>
      </c>
      <c r="G2079">
        <v>2</v>
      </c>
      <c r="H2079" s="3">
        <f>_xlfn.XLOOKUP(SalesData[[#This Row],[Product]],Menu[Product],Menu[Unit Price])</f>
        <v>5.25</v>
      </c>
      <c r="I2079" s="3">
        <f>SalesData[[#This Row],[Qty]]*SalesData[[#This Row],[Unit Price]]</f>
        <v>10.5</v>
      </c>
    </row>
    <row r="2080" spans="1:9" x14ac:dyDescent="0.3">
      <c r="A2080" s="2">
        <v>45747</v>
      </c>
      <c r="B2080" s="1">
        <v>0.51001965552106698</v>
      </c>
      <c r="C2080" t="str">
        <f t="shared" si="33"/>
        <v>Mon</v>
      </c>
      <c r="D2080" t="s">
        <v>10</v>
      </c>
      <c r="E2080" t="str">
        <f>_xlfn.XLOOKUP(SalesData[[#This Row],[Product]],Menu[Product],Menu[Category])</f>
        <v>Food</v>
      </c>
      <c r="F2080" t="s">
        <v>20</v>
      </c>
      <c r="G2080">
        <v>2</v>
      </c>
      <c r="H2080" s="3">
        <f>_xlfn.XLOOKUP(SalesData[[#This Row],[Product]],Menu[Product],Menu[Unit Price])</f>
        <v>4.25</v>
      </c>
      <c r="I2080" s="3">
        <f>SalesData[[#This Row],[Qty]]*SalesData[[#This Row],[Unit Price]]</f>
        <v>8.5</v>
      </c>
    </row>
    <row r="2081" spans="1:9" x14ac:dyDescent="0.3">
      <c r="A2081" s="2">
        <v>45747</v>
      </c>
      <c r="B2081" s="1">
        <v>0.5113327209322972</v>
      </c>
      <c r="C2081" t="str">
        <f t="shared" si="33"/>
        <v>Mon</v>
      </c>
      <c r="D2081" t="s">
        <v>17</v>
      </c>
      <c r="E2081" t="str">
        <f>_xlfn.XLOOKUP(SalesData[[#This Row],[Product]],Menu[Product],Menu[Category])</f>
        <v>Beverage</v>
      </c>
      <c r="F2081" t="s">
        <v>21</v>
      </c>
      <c r="G2081">
        <v>2</v>
      </c>
      <c r="H2081" s="3">
        <f>_xlfn.XLOOKUP(SalesData[[#This Row],[Product]],Menu[Product],Menu[Unit Price])</f>
        <v>5.75</v>
      </c>
      <c r="I2081" s="3">
        <f>SalesData[[#This Row],[Qty]]*SalesData[[#This Row],[Unit Price]]</f>
        <v>11.5</v>
      </c>
    </row>
    <row r="2082" spans="1:9" x14ac:dyDescent="0.3">
      <c r="A2082" s="2">
        <v>45747</v>
      </c>
      <c r="B2082" s="1">
        <v>0.51144429578943718</v>
      </c>
      <c r="C2082" t="str">
        <f t="shared" si="33"/>
        <v>Mon</v>
      </c>
      <c r="D2082" t="s">
        <v>8</v>
      </c>
      <c r="E2082" t="str">
        <f>_xlfn.XLOOKUP(SalesData[[#This Row],[Product]],Menu[Product],Menu[Category])</f>
        <v>Beverage</v>
      </c>
      <c r="F2082" t="s">
        <v>18</v>
      </c>
      <c r="G2082">
        <v>1</v>
      </c>
      <c r="H2082" s="3">
        <f>_xlfn.XLOOKUP(SalesData[[#This Row],[Product]],Menu[Product],Menu[Unit Price])</f>
        <v>3.5</v>
      </c>
      <c r="I2082" s="3">
        <f>SalesData[[#This Row],[Qty]]*SalesData[[#This Row],[Unit Price]]</f>
        <v>3.5</v>
      </c>
    </row>
    <row r="2083" spans="1:9" x14ac:dyDescent="0.3">
      <c r="A2083" s="2">
        <v>45747</v>
      </c>
      <c r="B2083" s="1">
        <v>0.51395773642239317</v>
      </c>
      <c r="C2083" t="str">
        <f t="shared" si="33"/>
        <v>Mon</v>
      </c>
      <c r="D2083" t="s">
        <v>10</v>
      </c>
      <c r="E2083" t="str">
        <f>_xlfn.XLOOKUP(SalesData[[#This Row],[Product]],Menu[Product],Menu[Category])</f>
        <v>Beverage</v>
      </c>
      <c r="F2083" t="s">
        <v>12</v>
      </c>
      <c r="G2083">
        <v>4</v>
      </c>
      <c r="H2083" s="3">
        <f>_xlfn.XLOOKUP(SalesData[[#This Row],[Product]],Menu[Product],Menu[Unit Price])</f>
        <v>5.5</v>
      </c>
      <c r="I2083" s="3">
        <f>SalesData[[#This Row],[Qty]]*SalesData[[#This Row],[Unit Price]]</f>
        <v>22</v>
      </c>
    </row>
    <row r="2084" spans="1:9" x14ac:dyDescent="0.3">
      <c r="A2084" s="2">
        <v>45747</v>
      </c>
      <c r="B2084" s="1">
        <v>0.51793646506303959</v>
      </c>
      <c r="C2084" t="str">
        <f t="shared" si="33"/>
        <v>Mon</v>
      </c>
      <c r="D2084" t="s">
        <v>10</v>
      </c>
      <c r="E2084" t="str">
        <f>_xlfn.XLOOKUP(SalesData[[#This Row],[Product]],Menu[Product],Menu[Category])</f>
        <v>Beverage</v>
      </c>
      <c r="F2084" t="s">
        <v>18</v>
      </c>
      <c r="G2084">
        <v>3</v>
      </c>
      <c r="H2084" s="3">
        <f>_xlfn.XLOOKUP(SalesData[[#This Row],[Product]],Menu[Product],Menu[Unit Price])</f>
        <v>3.5</v>
      </c>
      <c r="I2084" s="3">
        <f>SalesData[[#This Row],[Qty]]*SalesData[[#This Row],[Unit Price]]</f>
        <v>10.5</v>
      </c>
    </row>
    <row r="2085" spans="1:9" x14ac:dyDescent="0.3">
      <c r="A2085" s="2">
        <v>45747</v>
      </c>
      <c r="B2085" s="1">
        <v>0.51978062636041877</v>
      </c>
      <c r="C2085" t="str">
        <f t="shared" si="33"/>
        <v>Mon</v>
      </c>
      <c r="D2085" t="s">
        <v>8</v>
      </c>
      <c r="E2085" t="str">
        <f>_xlfn.XLOOKUP(SalesData[[#This Row],[Product]],Menu[Product],Menu[Category])</f>
        <v>Food</v>
      </c>
      <c r="F2085" t="s">
        <v>15</v>
      </c>
      <c r="G2085">
        <v>3</v>
      </c>
      <c r="H2085" s="3">
        <f>_xlfn.XLOOKUP(SalesData[[#This Row],[Product]],Menu[Product],Menu[Unit Price])</f>
        <v>10</v>
      </c>
      <c r="I2085" s="3">
        <f>SalesData[[#This Row],[Qty]]*SalesData[[#This Row],[Unit Price]]</f>
        <v>30</v>
      </c>
    </row>
    <row r="2086" spans="1:9" x14ac:dyDescent="0.3">
      <c r="A2086" s="2">
        <v>45747</v>
      </c>
      <c r="B2086" s="1">
        <v>0.56426743962670378</v>
      </c>
      <c r="C2086" t="str">
        <f t="shared" si="33"/>
        <v>Mon</v>
      </c>
      <c r="D2086" t="s">
        <v>10</v>
      </c>
      <c r="E2086" t="str">
        <f>_xlfn.XLOOKUP(SalesData[[#This Row],[Product]],Menu[Product],Menu[Category])</f>
        <v>Food</v>
      </c>
      <c r="F2086" t="s">
        <v>22</v>
      </c>
      <c r="G2086">
        <v>1</v>
      </c>
      <c r="H2086" s="3">
        <f>_xlfn.XLOOKUP(SalesData[[#This Row],[Product]],Menu[Product],Menu[Unit Price])</f>
        <v>4.75</v>
      </c>
      <c r="I2086" s="3">
        <f>SalesData[[#This Row],[Qty]]*SalesData[[#This Row],[Unit Price]]</f>
        <v>4.75</v>
      </c>
    </row>
    <row r="2087" spans="1:9" x14ac:dyDescent="0.3">
      <c r="A2087" s="2">
        <v>45747</v>
      </c>
      <c r="B2087" s="1">
        <v>0.56847544127390925</v>
      </c>
      <c r="C2087" t="str">
        <f t="shared" si="33"/>
        <v>Mon</v>
      </c>
      <c r="D2087" t="s">
        <v>19</v>
      </c>
      <c r="E2087" t="str">
        <f>_xlfn.XLOOKUP(SalesData[[#This Row],[Product]],Menu[Product],Menu[Category])</f>
        <v>Food</v>
      </c>
      <c r="F2087" t="s">
        <v>22</v>
      </c>
      <c r="G2087">
        <v>1</v>
      </c>
      <c r="H2087" s="3">
        <f>_xlfn.XLOOKUP(SalesData[[#This Row],[Product]],Menu[Product],Menu[Unit Price])</f>
        <v>4.75</v>
      </c>
      <c r="I2087" s="3">
        <f>SalesData[[#This Row],[Qty]]*SalesData[[#This Row],[Unit Price]]</f>
        <v>4.75</v>
      </c>
    </row>
    <row r="2088" spans="1:9" x14ac:dyDescent="0.3">
      <c r="A2088" s="2">
        <v>45747</v>
      </c>
      <c r="B2088" s="1">
        <v>0.58536917896404783</v>
      </c>
      <c r="C2088" t="str">
        <f t="shared" si="33"/>
        <v>Mon</v>
      </c>
      <c r="D2088" t="s">
        <v>8</v>
      </c>
      <c r="E2088" t="str">
        <f>_xlfn.XLOOKUP(SalesData[[#This Row],[Product]],Menu[Product],Menu[Category])</f>
        <v>Beverage</v>
      </c>
      <c r="F2088" t="s">
        <v>13</v>
      </c>
      <c r="G2088">
        <v>4</v>
      </c>
      <c r="H2088" s="3">
        <f>_xlfn.XLOOKUP(SalesData[[#This Row],[Product]],Menu[Product],Menu[Unit Price])</f>
        <v>5.25</v>
      </c>
      <c r="I2088" s="3">
        <f>SalesData[[#This Row],[Qty]]*SalesData[[#This Row],[Unit Price]]</f>
        <v>21</v>
      </c>
    </row>
    <row r="2089" spans="1:9" x14ac:dyDescent="0.3">
      <c r="A2089" s="2">
        <v>45747</v>
      </c>
      <c r="B2089" s="1">
        <v>0.62401553730797243</v>
      </c>
      <c r="C2089" t="str">
        <f t="shared" si="33"/>
        <v>Mon</v>
      </c>
      <c r="D2089" t="s">
        <v>17</v>
      </c>
      <c r="E2089" t="str">
        <f>_xlfn.XLOOKUP(SalesData[[#This Row],[Product]],Menu[Product],Menu[Category])</f>
        <v>Beverage</v>
      </c>
      <c r="F2089" t="s">
        <v>13</v>
      </c>
      <c r="G2089">
        <v>4</v>
      </c>
      <c r="H2089" s="3">
        <f>_xlfn.XLOOKUP(SalesData[[#This Row],[Product]],Menu[Product],Menu[Unit Price])</f>
        <v>5.25</v>
      </c>
      <c r="I2089" s="3">
        <f>SalesData[[#This Row],[Qty]]*SalesData[[#This Row],[Unit Price]]</f>
        <v>21</v>
      </c>
    </row>
    <row r="2090" spans="1:9" x14ac:dyDescent="0.3">
      <c r="A2090" s="2">
        <v>45747</v>
      </c>
      <c r="B2090" s="1">
        <v>0.63386639066329109</v>
      </c>
      <c r="C2090" t="str">
        <f t="shared" si="33"/>
        <v>Mon</v>
      </c>
      <c r="D2090" t="s">
        <v>19</v>
      </c>
      <c r="E2090" t="str">
        <f>_xlfn.XLOOKUP(SalesData[[#This Row],[Product]],Menu[Product],Menu[Category])</f>
        <v>Food</v>
      </c>
      <c r="F2090" t="s">
        <v>23</v>
      </c>
      <c r="G2090">
        <v>2</v>
      </c>
      <c r="H2090" s="3">
        <f>_xlfn.XLOOKUP(SalesData[[#This Row],[Product]],Menu[Product],Menu[Unit Price])</f>
        <v>9.5</v>
      </c>
      <c r="I2090" s="3">
        <f>SalesData[[#This Row],[Qty]]*SalesData[[#This Row],[Unit Price]]</f>
        <v>19</v>
      </c>
    </row>
    <row r="2091" spans="1:9" x14ac:dyDescent="0.3">
      <c r="A2091" s="2">
        <v>45747</v>
      </c>
      <c r="B2091" s="1">
        <v>0.63873275865661761</v>
      </c>
      <c r="C2091" t="str">
        <f t="shared" si="33"/>
        <v>Mon</v>
      </c>
      <c r="D2091" t="s">
        <v>19</v>
      </c>
      <c r="E2091" t="str">
        <f>_xlfn.XLOOKUP(SalesData[[#This Row],[Product]],Menu[Product],Menu[Category])</f>
        <v>Beverage</v>
      </c>
      <c r="F2091" t="s">
        <v>18</v>
      </c>
      <c r="G2091">
        <v>3</v>
      </c>
      <c r="H2091" s="3">
        <f>_xlfn.XLOOKUP(SalesData[[#This Row],[Product]],Menu[Product],Menu[Unit Price])</f>
        <v>3.5</v>
      </c>
      <c r="I2091" s="3">
        <f>SalesData[[#This Row],[Qty]]*SalesData[[#This Row],[Unit Price]]</f>
        <v>10.5</v>
      </c>
    </row>
    <row r="2092" spans="1:9" x14ac:dyDescent="0.3">
      <c r="A2092" s="2">
        <v>45747</v>
      </c>
      <c r="B2092" s="1">
        <v>0.64668629215540274</v>
      </c>
      <c r="C2092" t="str">
        <f t="shared" si="33"/>
        <v>Mon</v>
      </c>
      <c r="D2092" t="s">
        <v>19</v>
      </c>
      <c r="E2092" t="str">
        <f>_xlfn.XLOOKUP(SalesData[[#This Row],[Product]],Menu[Product],Menu[Category])</f>
        <v>Food</v>
      </c>
      <c r="F2092" t="s">
        <v>15</v>
      </c>
      <c r="G2092">
        <v>1</v>
      </c>
      <c r="H2092" s="3">
        <f>_xlfn.XLOOKUP(SalesData[[#This Row],[Product]],Menu[Product],Menu[Unit Price])</f>
        <v>10</v>
      </c>
      <c r="I2092" s="3">
        <f>SalesData[[#This Row],[Qty]]*SalesData[[#This Row],[Unit Price]]</f>
        <v>10</v>
      </c>
    </row>
    <row r="2093" spans="1:9" x14ac:dyDescent="0.3">
      <c r="A2093" s="2">
        <v>45747</v>
      </c>
      <c r="B2093" s="1">
        <v>0.65839326619320415</v>
      </c>
      <c r="C2093" t="str">
        <f t="shared" si="33"/>
        <v>Mon</v>
      </c>
      <c r="D2093" t="s">
        <v>8</v>
      </c>
      <c r="E2093" t="str">
        <f>_xlfn.XLOOKUP(SalesData[[#This Row],[Product]],Menu[Product],Menu[Category])</f>
        <v>Beverage</v>
      </c>
      <c r="F2093" t="s">
        <v>13</v>
      </c>
      <c r="G2093">
        <v>2</v>
      </c>
      <c r="H2093" s="3">
        <f>_xlfn.XLOOKUP(SalesData[[#This Row],[Product]],Menu[Product],Menu[Unit Price])</f>
        <v>5.25</v>
      </c>
      <c r="I2093" s="3">
        <f>SalesData[[#This Row],[Qty]]*SalesData[[#This Row],[Unit Price]]</f>
        <v>10.5</v>
      </c>
    </row>
    <row r="2094" spans="1:9" x14ac:dyDescent="0.3">
      <c r="A2094" s="2">
        <v>45747</v>
      </c>
      <c r="B2094" s="1">
        <v>0.66956213935930342</v>
      </c>
      <c r="C2094" t="str">
        <f t="shared" si="33"/>
        <v>Mon</v>
      </c>
      <c r="D2094" t="s">
        <v>10</v>
      </c>
      <c r="E2094" t="str">
        <f>_xlfn.XLOOKUP(SalesData[[#This Row],[Product]],Menu[Product],Menu[Category])</f>
        <v>Beverage</v>
      </c>
      <c r="F2094" t="s">
        <v>14</v>
      </c>
      <c r="G2094">
        <v>2</v>
      </c>
      <c r="H2094" s="3">
        <f>_xlfn.XLOOKUP(SalesData[[#This Row],[Product]],Menu[Product],Menu[Unit Price])</f>
        <v>3.25</v>
      </c>
      <c r="I2094" s="3">
        <f>SalesData[[#This Row],[Qty]]*SalesData[[#This Row],[Unit Price]]</f>
        <v>6.5</v>
      </c>
    </row>
    <row r="2095" spans="1:9" x14ac:dyDescent="0.3">
      <c r="A2095" s="2">
        <v>45747</v>
      </c>
      <c r="B2095" s="1">
        <v>0.67446894681317171</v>
      </c>
      <c r="C2095" t="str">
        <f t="shared" si="33"/>
        <v>Mon</v>
      </c>
      <c r="D2095" t="s">
        <v>10</v>
      </c>
      <c r="E2095" t="str">
        <f>_xlfn.XLOOKUP(SalesData[[#This Row],[Product]],Menu[Product],Menu[Category])</f>
        <v>Beverage</v>
      </c>
      <c r="F2095" t="s">
        <v>16</v>
      </c>
      <c r="G2095">
        <v>2</v>
      </c>
      <c r="H2095" s="3">
        <f>_xlfn.XLOOKUP(SalesData[[#This Row],[Product]],Menu[Product],Menu[Unit Price])</f>
        <v>6</v>
      </c>
      <c r="I2095" s="3">
        <f>SalesData[[#This Row],[Qty]]*SalesData[[#This Row],[Unit Price]]</f>
        <v>12</v>
      </c>
    </row>
    <row r="2096" spans="1:9" x14ac:dyDescent="0.3">
      <c r="A2096" s="2">
        <v>45747</v>
      </c>
      <c r="B2096" s="1">
        <v>0.68829502472452941</v>
      </c>
      <c r="C2096" t="str">
        <f t="shared" si="33"/>
        <v>Mon</v>
      </c>
      <c r="D2096" t="s">
        <v>19</v>
      </c>
      <c r="E2096" t="str">
        <f>_xlfn.XLOOKUP(SalesData[[#This Row],[Product]],Menu[Product],Menu[Category])</f>
        <v>Food</v>
      </c>
      <c r="F2096" t="s">
        <v>15</v>
      </c>
      <c r="G2096">
        <v>3</v>
      </c>
      <c r="H2096" s="3">
        <f>_xlfn.XLOOKUP(SalesData[[#This Row],[Product]],Menu[Product],Menu[Unit Price])</f>
        <v>10</v>
      </c>
      <c r="I2096" s="3">
        <f>SalesData[[#This Row],[Qty]]*SalesData[[#This Row],[Unit Price]]</f>
        <v>30</v>
      </c>
    </row>
    <row r="2097" spans="1:9" x14ac:dyDescent="0.3">
      <c r="A2097" s="2">
        <v>45747</v>
      </c>
      <c r="B2097" s="1">
        <v>0.69432339795228404</v>
      </c>
      <c r="C2097" t="str">
        <f t="shared" si="33"/>
        <v>Mon</v>
      </c>
      <c r="D2097" t="s">
        <v>8</v>
      </c>
      <c r="E2097" t="str">
        <f>_xlfn.XLOOKUP(SalesData[[#This Row],[Product]],Menu[Product],Menu[Category])</f>
        <v>Food</v>
      </c>
      <c r="F2097" t="s">
        <v>20</v>
      </c>
      <c r="G2097">
        <v>3</v>
      </c>
      <c r="H2097" s="3">
        <f>_xlfn.XLOOKUP(SalesData[[#This Row],[Product]],Menu[Product],Menu[Unit Price])</f>
        <v>4.25</v>
      </c>
      <c r="I2097" s="3">
        <f>SalesData[[#This Row],[Qty]]*SalesData[[#This Row],[Unit Price]]</f>
        <v>12.75</v>
      </c>
    </row>
    <row r="2098" spans="1:9" x14ac:dyDescent="0.3">
      <c r="A2098" s="2">
        <v>45747</v>
      </c>
      <c r="B2098" s="1">
        <v>0.71435737443434666</v>
      </c>
      <c r="C2098" t="str">
        <f t="shared" si="33"/>
        <v>Mon</v>
      </c>
      <c r="D2098" t="s">
        <v>8</v>
      </c>
      <c r="E2098" t="str">
        <f>_xlfn.XLOOKUP(SalesData[[#This Row],[Product]],Menu[Product],Menu[Category])</f>
        <v>Beverage</v>
      </c>
      <c r="F2098" t="s">
        <v>18</v>
      </c>
      <c r="G2098">
        <v>4</v>
      </c>
      <c r="H2098" s="3">
        <f>_xlfn.XLOOKUP(SalesData[[#This Row],[Product]],Menu[Product],Menu[Unit Price])</f>
        <v>3.5</v>
      </c>
      <c r="I2098" s="3">
        <f>SalesData[[#This Row],[Qty]]*SalesData[[#This Row],[Unit Price]]</f>
        <v>14</v>
      </c>
    </row>
    <row r="2099" spans="1:9" x14ac:dyDescent="0.3">
      <c r="A2099" s="2">
        <v>45747</v>
      </c>
      <c r="B2099" s="1">
        <v>0.72614822626236231</v>
      </c>
      <c r="C2099" t="str">
        <f t="shared" si="33"/>
        <v>Mon</v>
      </c>
      <c r="D2099" t="s">
        <v>8</v>
      </c>
      <c r="E2099" t="str">
        <f>_xlfn.XLOOKUP(SalesData[[#This Row],[Product]],Menu[Product],Menu[Category])</f>
        <v>Beverage</v>
      </c>
      <c r="F2099" t="s">
        <v>13</v>
      </c>
      <c r="G2099">
        <v>1</v>
      </c>
      <c r="H2099" s="3">
        <f>_xlfn.XLOOKUP(SalesData[[#This Row],[Product]],Menu[Product],Menu[Unit Price])</f>
        <v>5.25</v>
      </c>
      <c r="I2099" s="3">
        <f>SalesData[[#This Row],[Qty]]*SalesData[[#This Row],[Unit Price]]</f>
        <v>5.25</v>
      </c>
    </row>
    <row r="2100" spans="1:9" x14ac:dyDescent="0.3">
      <c r="A2100" s="2">
        <v>45747</v>
      </c>
      <c r="B2100" s="1">
        <v>0.77777929679959446</v>
      </c>
      <c r="C2100" t="str">
        <f t="shared" si="33"/>
        <v>Mon</v>
      </c>
      <c r="D2100" t="s">
        <v>19</v>
      </c>
      <c r="E2100" t="str">
        <f>_xlfn.XLOOKUP(SalesData[[#This Row],[Product]],Menu[Product],Menu[Category])</f>
        <v>Beverage</v>
      </c>
      <c r="F2100" t="s">
        <v>13</v>
      </c>
      <c r="G2100">
        <v>2</v>
      </c>
      <c r="H2100" s="3">
        <f>_xlfn.XLOOKUP(SalesData[[#This Row],[Product]],Menu[Product],Menu[Unit Price])</f>
        <v>5.25</v>
      </c>
      <c r="I2100" s="3">
        <f>SalesData[[#This Row],[Qty]]*SalesData[[#This Row],[Unit Price]]</f>
        <v>10.5</v>
      </c>
    </row>
    <row r="2101" spans="1:9" x14ac:dyDescent="0.3">
      <c r="A2101" s="2">
        <v>45747</v>
      </c>
      <c r="B2101" s="1">
        <v>0.77834939253814905</v>
      </c>
      <c r="C2101" t="str">
        <f t="shared" si="33"/>
        <v>Mon</v>
      </c>
      <c r="D2101" t="s">
        <v>10</v>
      </c>
      <c r="E2101" t="str">
        <f>_xlfn.XLOOKUP(SalesData[[#This Row],[Product]],Menu[Product],Menu[Category])</f>
        <v>Beverage</v>
      </c>
      <c r="F2101" t="s">
        <v>12</v>
      </c>
      <c r="G2101">
        <v>1</v>
      </c>
      <c r="H2101" s="3">
        <f>_xlfn.XLOOKUP(SalesData[[#This Row],[Product]],Menu[Product],Menu[Unit Price])</f>
        <v>5.5</v>
      </c>
      <c r="I2101" s="3">
        <f>SalesData[[#This Row],[Qty]]*SalesData[[#This Row],[Unit Price]]</f>
        <v>5.5</v>
      </c>
    </row>
  </sheetData>
  <phoneticPr fontId="2" type="noConversion"/>
  <dataValidations count="2">
    <dataValidation type="list" allowBlank="1" showInputMessage="1" showErrorMessage="1" sqref="F2102:F1048576" xr:uid="{6F1F18AB-F4B8-48EA-B80D-42F1BD0CAA59}">
      <formula1>ProductList</formula1>
    </dataValidation>
    <dataValidation type="list" allowBlank="1" showInputMessage="1" showErrorMessage="1" sqref="D2102:D1048576" xr:uid="{745CEED8-ADB1-4A39-8654-9C4B7BF0BB5C}">
      <formula1>SalePersonList</formula1>
    </dataValidation>
  </dataValidations>
  <pageMargins left="0.7" right="0.7" top="0.75" bottom="0.75" header="0.3" footer="0.3"/>
  <pageSetup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5D69E09-0C35-4EAF-B876-F0C9ED9A556A}">
          <x14:formula1>
            <xm:f>Admin!$E$2:$E$5</xm:f>
          </x14:formula1>
          <xm:sqref>D2:D2101</xm:sqref>
        </x14:dataValidation>
        <x14:dataValidation type="list" allowBlank="1" showInputMessage="1" showErrorMessage="1" xr:uid="{4A340D1C-FDC0-4B24-8FA6-AC6FC9D1EBF5}">
          <x14:formula1>
            <xm:f>Admin!$A$2:$A$11</xm:f>
          </x14:formula1>
          <xm:sqref>F2:F2101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A69CE-4252-4951-9E7F-14ABF57CE693}">
  <dimension ref="A1:E11"/>
  <sheetViews>
    <sheetView tabSelected="1" workbookViewId="0"/>
  </sheetViews>
  <sheetFormatPr defaultRowHeight="14.4" x14ac:dyDescent="0.3"/>
  <cols>
    <col min="1" max="2" width="20.21875" bestFit="1" customWidth="1"/>
    <col min="3" max="3" width="11.33203125" bestFit="1" customWidth="1"/>
    <col min="4" max="4" width="8.88671875" customWidth="1"/>
    <col min="5" max="5" width="12.44140625" bestFit="1" customWidth="1"/>
    <col min="6" max="6" width="8.88671875" customWidth="1"/>
  </cols>
  <sheetData>
    <row r="1" spans="1:5" x14ac:dyDescent="0.3">
      <c r="A1" s="4" t="s">
        <v>4</v>
      </c>
      <c r="B1" s="4" t="s">
        <v>3</v>
      </c>
      <c r="C1" s="4" t="s">
        <v>6</v>
      </c>
      <c r="E1" s="4" t="s">
        <v>25</v>
      </c>
    </row>
    <row r="2" spans="1:5" x14ac:dyDescent="0.3">
      <c r="A2" t="s">
        <v>18</v>
      </c>
      <c r="B2" t="s">
        <v>11</v>
      </c>
      <c r="C2" s="15">
        <v>3.5</v>
      </c>
      <c r="E2" t="s">
        <v>10</v>
      </c>
    </row>
    <row r="3" spans="1:5" x14ac:dyDescent="0.3">
      <c r="A3" t="s">
        <v>12</v>
      </c>
      <c r="B3" t="s">
        <v>11</v>
      </c>
      <c r="C3" s="15">
        <v>5.5</v>
      </c>
      <c r="E3" t="s">
        <v>19</v>
      </c>
    </row>
    <row r="4" spans="1:5" x14ac:dyDescent="0.3">
      <c r="A4" t="s">
        <v>21</v>
      </c>
      <c r="B4" t="s">
        <v>11</v>
      </c>
      <c r="C4" s="15">
        <v>5.75</v>
      </c>
      <c r="E4" t="s">
        <v>8</v>
      </c>
    </row>
    <row r="5" spans="1:5" x14ac:dyDescent="0.3">
      <c r="A5" t="s">
        <v>14</v>
      </c>
      <c r="B5" t="s">
        <v>11</v>
      </c>
      <c r="C5" s="15">
        <v>3.25</v>
      </c>
      <c r="E5" t="s">
        <v>17</v>
      </c>
    </row>
    <row r="6" spans="1:5" x14ac:dyDescent="0.3">
      <c r="A6" t="s">
        <v>13</v>
      </c>
      <c r="B6" t="s">
        <v>11</v>
      </c>
      <c r="C6" s="15">
        <v>5.25</v>
      </c>
    </row>
    <row r="7" spans="1:5" x14ac:dyDescent="0.3">
      <c r="A7" t="s">
        <v>16</v>
      </c>
      <c r="B7" t="s">
        <v>11</v>
      </c>
      <c r="C7" s="15">
        <v>6</v>
      </c>
    </row>
    <row r="8" spans="1:5" x14ac:dyDescent="0.3">
      <c r="A8" t="s">
        <v>22</v>
      </c>
      <c r="B8" t="s">
        <v>9</v>
      </c>
      <c r="C8" s="15">
        <v>4.75</v>
      </c>
    </row>
    <row r="9" spans="1:5" x14ac:dyDescent="0.3">
      <c r="A9" t="s">
        <v>23</v>
      </c>
      <c r="B9" t="s">
        <v>9</v>
      </c>
      <c r="C9" s="15">
        <v>9.5</v>
      </c>
    </row>
    <row r="10" spans="1:5" x14ac:dyDescent="0.3">
      <c r="A10" t="s">
        <v>15</v>
      </c>
      <c r="B10" t="s">
        <v>9</v>
      </c>
      <c r="C10" s="15">
        <v>10</v>
      </c>
    </row>
    <row r="11" spans="1:5" x14ac:dyDescent="0.3">
      <c r="A11" t="s">
        <v>20</v>
      </c>
      <c r="B11" t="s">
        <v>9</v>
      </c>
      <c r="C11" s="15">
        <v>4.25</v>
      </c>
    </row>
  </sheetData>
  <pageMargins left="0.7" right="0.7" top="0.75" bottom="0.75" header="0.3" footer="0.3"/>
  <pageSetup orientation="portrait" horizontalDpi="300" verticalDpi="300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F909-9CE0-4C8F-9C2D-59C203DDB035}">
  <dimension ref="A3:D9"/>
  <sheetViews>
    <sheetView workbookViewId="0">
      <selection activeCell="A3" sqref="A3"/>
      <pivotSelection pane="bottomRight" showHeader="1" activeRow="2" previousRow="2" click="2" r:id="rId1">
        <pivotArea type="origin" dataOnly="0" labelOnly="1" outline="0" fieldPosition="0"/>
      </pivotSelection>
    </sheetView>
  </sheetViews>
  <sheetFormatPr defaultRowHeight="14.4" x14ac:dyDescent="0.3"/>
  <cols>
    <col min="1" max="1" width="15.6640625" bestFit="1" customWidth="1"/>
    <col min="2" max="2" width="15.5546875" bestFit="1" customWidth="1"/>
    <col min="3" max="4" width="10.77734375" bestFit="1" customWidth="1"/>
  </cols>
  <sheetData>
    <row r="3" spans="1:4" x14ac:dyDescent="0.3">
      <c r="A3" s="16" t="s">
        <v>38</v>
      </c>
      <c r="B3" s="16" t="s">
        <v>39</v>
      </c>
    </row>
    <row r="4" spans="1:4" x14ac:dyDescent="0.3">
      <c r="A4" s="16" t="s">
        <v>36</v>
      </c>
      <c r="B4" t="s">
        <v>11</v>
      </c>
      <c r="C4" t="s">
        <v>9</v>
      </c>
      <c r="D4" t="s">
        <v>37</v>
      </c>
    </row>
    <row r="5" spans="1:4" x14ac:dyDescent="0.3">
      <c r="A5" s="17" t="s">
        <v>10</v>
      </c>
      <c r="B5" s="3">
        <v>3710.75</v>
      </c>
      <c r="C5" s="3">
        <v>3753.75</v>
      </c>
      <c r="D5" s="3">
        <v>7464.5</v>
      </c>
    </row>
    <row r="6" spans="1:4" x14ac:dyDescent="0.3">
      <c r="A6" s="17" t="s">
        <v>19</v>
      </c>
      <c r="B6" s="3">
        <v>4159.25</v>
      </c>
      <c r="C6" s="3">
        <v>3863.25</v>
      </c>
      <c r="D6" s="3">
        <v>8022.5</v>
      </c>
    </row>
    <row r="7" spans="1:4" x14ac:dyDescent="0.3">
      <c r="A7" s="17" t="s">
        <v>8</v>
      </c>
      <c r="B7" s="3">
        <v>3724.5</v>
      </c>
      <c r="C7" s="3">
        <v>3909.75</v>
      </c>
      <c r="D7" s="3">
        <v>7634.25</v>
      </c>
    </row>
    <row r="8" spans="1:4" x14ac:dyDescent="0.3">
      <c r="A8" s="17" t="s">
        <v>17</v>
      </c>
      <c r="B8" s="3">
        <v>3806</v>
      </c>
      <c r="C8" s="3">
        <v>3252.25</v>
      </c>
      <c r="D8" s="3">
        <v>7058.25</v>
      </c>
    </row>
    <row r="9" spans="1:4" x14ac:dyDescent="0.3">
      <c r="A9" s="17" t="s">
        <v>37</v>
      </c>
      <c r="B9" s="3">
        <v>15400.5</v>
      </c>
      <c r="C9" s="3">
        <v>14779</v>
      </c>
      <c r="D9" s="3">
        <v>30179.5</v>
      </c>
    </row>
  </sheetData>
  <pageMargins left="0.7" right="0.7" top="0.75" bottom="0.75" header="0.3" footer="0.3"/>
  <pageSetup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0000F-4034-4DA6-A793-9BBB6161FE0B}">
  <dimension ref="A3:D10"/>
  <sheetViews>
    <sheetView workbookViewId="0">
      <selection activeCell="A3" sqref="A3"/>
    </sheetView>
  </sheetViews>
  <sheetFormatPr defaultRowHeight="14.4" x14ac:dyDescent="0.3"/>
  <cols>
    <col min="1" max="1" width="15.6640625" bestFit="1" customWidth="1"/>
    <col min="2" max="2" width="15.5546875" bestFit="1" customWidth="1"/>
    <col min="3" max="4" width="10.77734375" bestFit="1" customWidth="1"/>
  </cols>
  <sheetData>
    <row r="3" spans="1:4" x14ac:dyDescent="0.3">
      <c r="A3" s="16" t="s">
        <v>38</v>
      </c>
      <c r="B3" s="16" t="s">
        <v>39</v>
      </c>
    </row>
    <row r="4" spans="1:4" x14ac:dyDescent="0.3">
      <c r="A4" s="16" t="s">
        <v>36</v>
      </c>
      <c r="B4" t="s">
        <v>11</v>
      </c>
      <c r="C4" t="s">
        <v>9</v>
      </c>
      <c r="D4" t="s">
        <v>37</v>
      </c>
    </row>
    <row r="5" spans="1:4" x14ac:dyDescent="0.3">
      <c r="A5" s="17" t="s">
        <v>26</v>
      </c>
      <c r="B5" s="3">
        <v>3516.25</v>
      </c>
      <c r="C5" s="3">
        <v>3864</v>
      </c>
      <c r="D5" s="3">
        <v>7380.25</v>
      </c>
    </row>
    <row r="6" spans="1:4" x14ac:dyDescent="0.3">
      <c r="A6" s="17" t="s">
        <v>27</v>
      </c>
      <c r="B6" s="3">
        <v>2924.75</v>
      </c>
      <c r="C6" s="3">
        <v>2752.75</v>
      </c>
      <c r="D6" s="3">
        <v>5677.5</v>
      </c>
    </row>
    <row r="7" spans="1:4" x14ac:dyDescent="0.3">
      <c r="A7" s="17" t="s">
        <v>28</v>
      </c>
      <c r="B7" s="3">
        <v>2915.5</v>
      </c>
      <c r="C7" s="3">
        <v>2600.75</v>
      </c>
      <c r="D7" s="3">
        <v>5516.25</v>
      </c>
    </row>
    <row r="8" spans="1:4" x14ac:dyDescent="0.3">
      <c r="A8" s="17" t="s">
        <v>29</v>
      </c>
      <c r="B8" s="3">
        <v>2910.25</v>
      </c>
      <c r="C8" s="3">
        <v>2570.5</v>
      </c>
      <c r="D8" s="3">
        <v>5480.75</v>
      </c>
    </row>
    <row r="9" spans="1:4" x14ac:dyDescent="0.3">
      <c r="A9" s="17" t="s">
        <v>30</v>
      </c>
      <c r="B9" s="3">
        <v>3133.75</v>
      </c>
      <c r="C9" s="3">
        <v>2991</v>
      </c>
      <c r="D9" s="3">
        <v>6124.75</v>
      </c>
    </row>
    <row r="10" spans="1:4" x14ac:dyDescent="0.3">
      <c r="A10" s="17" t="s">
        <v>37</v>
      </c>
      <c r="B10" s="3">
        <v>15400.5</v>
      </c>
      <c r="C10" s="3">
        <v>14779</v>
      </c>
      <c r="D10" s="3">
        <v>30179.5</v>
      </c>
    </row>
  </sheetData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Dashboard</vt:lpstr>
      <vt:lpstr>Analysis</vt:lpstr>
      <vt:lpstr>RawData</vt:lpstr>
      <vt:lpstr>Admin</vt:lpstr>
      <vt:lpstr>PivotTable01</vt:lpstr>
      <vt:lpstr>PivotTable02</vt:lpstr>
      <vt:lpstr>ProductList</vt:lpstr>
      <vt:lpstr>SalePersonList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2026-02-25T10:10:47Z</dcterms:created>
  <dcterms:modified xsi:type="dcterms:W3CDTF">2026-03-13T15:48:16Z</dcterms:modified>
</cp:coreProperties>
</file>